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22995" windowHeight="9090"/>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3">#REF!</definedName>
    <definedName name="\m" localSheetId="8">#REF!</definedName>
    <definedName name="\m">#REF!</definedName>
    <definedName name="\n" localSheetId="3">#REF!</definedName>
    <definedName name="\n" localSheetId="8">#REF!</definedName>
    <definedName name="\n">#REF!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5'!_____FY1</definedName>
    <definedName name="_____FY1" localSheetId="6">'приложение 5'!_____FY1</definedName>
    <definedName name="_____FY1" localSheetId="7">'приложение 5'!_____FY1</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3">#REF!</definedName>
    <definedName name="____RAZ1" localSheetId="8">#REF!</definedName>
    <definedName name="____RAZ1">#REF!</definedName>
    <definedName name="____RAZ2" localSheetId="3">#REF!</definedName>
    <definedName name="____RAZ2" localSheetId="8">#REF!</definedName>
    <definedName name="____RAZ2">#REF!</definedName>
    <definedName name="____RAZ3" localSheetId="3">#REF!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3">#REF!</definedName>
    <definedName name="___RAZ1" localSheetId="8">#REF!</definedName>
    <definedName name="___RAZ1">#REF!</definedName>
    <definedName name="___RAZ2" localSheetId="3">#REF!</definedName>
    <definedName name="___RAZ2" localSheetId="8">#REF!</definedName>
    <definedName name="___RAZ2">#REF!</definedName>
    <definedName name="___RAZ3" localSheetId="3">#REF!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3" hidden="1">'[7]на 1 тут'!#REF!</definedName>
    <definedName name="__123Graph_AGRAPH1" localSheetId="8" hidden="1">'[7]на 1 тут'!#REF!</definedName>
    <definedName name="__123Graph_AGRAPH1" hidden="1">'[7]на 1 тут'!#REF!</definedName>
    <definedName name="__123Graph_AGRAPH2" localSheetId="3" hidden="1">'[7]на 1 тут'!#REF!</definedName>
    <definedName name="__123Graph_AGRAPH2" localSheetId="8" hidden="1">'[7]на 1 тут'!#REF!</definedName>
    <definedName name="__123Graph_AGRAPH2" hidden="1">'[7]на 1 тут'!#REF!</definedName>
    <definedName name="__123Graph_BGRAPH1" localSheetId="3" hidden="1">'[7]на 1 тут'!#REF!</definedName>
    <definedName name="__123Graph_BGRAPH1" localSheetId="8" hidden="1">'[7]на 1 тут'!#REF!</definedName>
    <definedName name="__123Graph_BGRAPH1" hidden="1">'[7]на 1 тут'!#REF!</definedName>
    <definedName name="__123Graph_BGRAPH2" localSheetId="3" hidden="1">'[7]на 1 тут'!#REF!</definedName>
    <definedName name="__123Graph_BGRAPH2" hidden="1">'[7]на 1 тут'!#REF!</definedName>
    <definedName name="__123Graph_CGRAPH1" localSheetId="3"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3">#REF!</definedName>
    <definedName name="__RAZ2" localSheetId="8">#REF!</definedName>
    <definedName name="__RAZ2">#REF!</definedName>
    <definedName name="__RAZ3" localSheetId="3">#REF!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3">#REF!</definedName>
    <definedName name="_101.0103.00" localSheetId="8">#REF!</definedName>
    <definedName name="_101.0103.00">#REF!</definedName>
    <definedName name="_101.0104.00" localSheetId="3">#REF!</definedName>
    <definedName name="_101.0104.00" localSheetId="8">#REF!</definedName>
    <definedName name="_101.0104.00">#REF!</definedName>
    <definedName name="_101.0200.00" localSheetId="8">#REF!</definedName>
    <definedName name="_101.0200.00">#REF!</definedName>
    <definedName name="_102.0000.00" localSheetId="8">#REF!</definedName>
    <definedName name="_102.0000.00">#REF!</definedName>
    <definedName name="_102.0100.00" localSheetId="8">#REF!</definedName>
    <definedName name="_102.0100.00">#REF!</definedName>
    <definedName name="_102.0101.00" localSheetId="8">#REF!</definedName>
    <definedName name="_102.0101.00">#REF!</definedName>
    <definedName name="_102.0102.00" localSheetId="8">#REF!</definedName>
    <definedName name="_102.0102.00">#REF!</definedName>
    <definedName name="_102.0103.00" localSheetId="8">#REF!</definedName>
    <definedName name="_102.0103.00">#REF!</definedName>
    <definedName name="_102.0104.00" localSheetId="8">#REF!</definedName>
    <definedName name="_102.0104.00">#REF!</definedName>
    <definedName name="_102.0107.00" localSheetId="8">#REF!</definedName>
    <definedName name="_102.0107.00">#REF!</definedName>
    <definedName name="_102.0107.01" localSheetId="8">#REF!</definedName>
    <definedName name="_102.0107.01">#REF!</definedName>
    <definedName name="_102.0107.02" localSheetId="8">#REF!</definedName>
    <definedName name="_102.0107.02">#REF!</definedName>
    <definedName name="_102.0107.03" localSheetId="8">#REF!</definedName>
    <definedName name="_102.0107.03">#REF!</definedName>
    <definedName name="_102.0200.00" localSheetId="8">#REF!</definedName>
    <definedName name="_102.0200.00">#REF!</definedName>
    <definedName name="_102.0301.00" localSheetId="8">#REF!</definedName>
    <definedName name="_102.0301.00">#REF!</definedName>
    <definedName name="_102.0302.00" localSheetId="8">#REF!</definedName>
    <definedName name="_102.0302.00">#REF!</definedName>
    <definedName name="_102.0303.00" localSheetId="8">#REF!</definedName>
    <definedName name="_102.0303.00">#REF!</definedName>
    <definedName name="_102.0303.01" localSheetId="8">#REF!</definedName>
    <definedName name="_102.0303.01">#REF!</definedName>
    <definedName name="_102.0303.02" localSheetId="8">#REF!</definedName>
    <definedName name="_102.0303.02">#REF!</definedName>
    <definedName name="_102.0303.03" localSheetId="8">#REF!</definedName>
    <definedName name="_102.0303.03">#REF!</definedName>
    <definedName name="_102.0303.04" localSheetId="8">#REF!</definedName>
    <definedName name="_102.0303.04">#REF!</definedName>
    <definedName name="_103.0000.00" localSheetId="8">#REF!</definedName>
    <definedName name="_103.0000.00">#REF!</definedName>
    <definedName name="_103.0100.00" localSheetId="8">#REF!</definedName>
    <definedName name="_103.0100.00">#REF!</definedName>
    <definedName name="_103.0200.00" localSheetId="8">#REF!</definedName>
    <definedName name="_103.0200.00">#REF!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3">#REF!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3">#REF!</definedName>
    <definedName name="_310.0100.00" localSheetId="8">#REF!</definedName>
    <definedName name="_310.0100.00">#REF!</definedName>
    <definedName name="_310.0200.00" localSheetId="3">#REF!</definedName>
    <definedName name="_310.0200.00" localSheetId="8">#REF!</definedName>
    <definedName name="_310.0200.00">#REF!</definedName>
    <definedName name="_310.0201.00" localSheetId="8">#REF!</definedName>
    <definedName name="_310.0201.00">#REF!</definedName>
    <definedName name="_310.0201.10" localSheetId="8">#REF!</definedName>
    <definedName name="_310.0201.10">#REF!</definedName>
    <definedName name="_310.0201.20" localSheetId="8">#REF!</definedName>
    <definedName name="_310.0201.20">#REF!</definedName>
    <definedName name="_310.0201.30" localSheetId="8">#REF!</definedName>
    <definedName name="_310.0201.30">#REF!</definedName>
    <definedName name="_310.0201.40" localSheetId="8">#REF!</definedName>
    <definedName name="_310.0201.40">#REF!</definedName>
    <definedName name="_310.0202.00" localSheetId="8">#REF!</definedName>
    <definedName name="_310.0202.00">#REF!</definedName>
    <definedName name="_310.0203.00" localSheetId="8">#REF!</definedName>
    <definedName name="_310.0203.00">#REF!</definedName>
    <definedName name="_310.0204.00" localSheetId="8">#REF!</definedName>
    <definedName name="_310.0204.00">#REF!</definedName>
    <definedName name="_311.0100.00" localSheetId="8">#REF!</definedName>
    <definedName name="_311.0100.00">#REF!</definedName>
    <definedName name="_311.1100.00" localSheetId="8">#REF!</definedName>
    <definedName name="_311.1100.00">#REF!</definedName>
    <definedName name="_311.1101.00">[10]справочник!$L$7</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3">#REF!</definedName>
    <definedName name="_311.1102.11.2" localSheetId="8">#REF!</definedName>
    <definedName name="_311.1102.11.2">#REF!</definedName>
    <definedName name="_311.1102.11.3" localSheetId="3">#REF!</definedName>
    <definedName name="_311.1102.11.3" localSheetId="8">#REF!</definedName>
    <definedName name="_311.1102.11.3">#REF!</definedName>
    <definedName name="_311.1102.11.4" localSheetId="8">#REF!</definedName>
    <definedName name="_311.1102.11.4">#REF!</definedName>
    <definedName name="_311.1102.11_1" localSheetId="8">#REF!</definedName>
    <definedName name="_311.1102.11_1">#REF!</definedName>
    <definedName name="_311.1102.11_2" localSheetId="8">#REF!</definedName>
    <definedName name="_311.1102.11_2">#REF!</definedName>
    <definedName name="_311.1102.11_3" localSheetId="8">#REF!</definedName>
    <definedName name="_311.1102.11_3">#REF!</definedName>
    <definedName name="_311.1102.11_4" localSheetId="8">#REF!</definedName>
    <definedName name="_311.1102.11_4">#REF!</definedName>
    <definedName name="_311.1102.12">[10]справочник!$L$15</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3">#REF!</definedName>
    <definedName name="_311.1102.12.2" localSheetId="8">#REF!</definedName>
    <definedName name="_311.1102.12.2">#REF!</definedName>
    <definedName name="_311.1102.12.3" localSheetId="3">#REF!</definedName>
    <definedName name="_311.1102.12.3" localSheetId="8">#REF!</definedName>
    <definedName name="_311.1102.12.3">#REF!</definedName>
    <definedName name="_311.1102.12.4" localSheetId="8">#REF!</definedName>
    <definedName name="_311.1102.12.4">#REF!</definedName>
    <definedName name="_311.1102.12_1" localSheetId="8">#REF!</definedName>
    <definedName name="_311.1102.12_1">#REF!</definedName>
    <definedName name="_311.1102.12_2" localSheetId="8">#REF!</definedName>
    <definedName name="_311.1102.12_2">#REF!</definedName>
    <definedName name="_311.1102.12_3" localSheetId="8">#REF!</definedName>
    <definedName name="_311.1102.12_3">#REF!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3">#REF!</definedName>
    <definedName name="_311.2102.11.2" localSheetId="8">#REF!</definedName>
    <definedName name="_311.2102.11.2">#REF!</definedName>
    <definedName name="_311.2102.11.3" localSheetId="3">#REF!</definedName>
    <definedName name="_311.2102.11.3" localSheetId="8">#REF!</definedName>
    <definedName name="_311.2102.11.3">#REF!</definedName>
    <definedName name="_311.2102.11.4" localSheetId="8">#REF!</definedName>
    <definedName name="_311.2102.11.4">#REF!</definedName>
    <definedName name="_311.2102.11_1" localSheetId="8">#REF!</definedName>
    <definedName name="_311.2102.11_1">#REF!</definedName>
    <definedName name="_311.2102.11_2" localSheetId="8">#REF!</definedName>
    <definedName name="_311.2102.11_2">#REF!</definedName>
    <definedName name="_311.2102.11_3" localSheetId="8">#REF!</definedName>
    <definedName name="_311.2102.11_3">#REF!</definedName>
    <definedName name="_311.2102.11_4" localSheetId="8">#REF!</definedName>
    <definedName name="_311.2102.11_4">#REF!</definedName>
    <definedName name="_311.2102.12">[10]справочник!$L$37</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3">#REF!</definedName>
    <definedName name="_311.2102.12.2" localSheetId="8">#REF!</definedName>
    <definedName name="_311.2102.12.2">#REF!</definedName>
    <definedName name="_311.2102.12.3" localSheetId="3">#REF!</definedName>
    <definedName name="_311.2102.12.3" localSheetId="8">#REF!</definedName>
    <definedName name="_311.2102.12.3">#REF!</definedName>
    <definedName name="_311.2102.12.4" localSheetId="8">#REF!</definedName>
    <definedName name="_311.2102.12.4">#REF!</definedName>
    <definedName name="_311.2102.12_1" localSheetId="8">#REF!</definedName>
    <definedName name="_311.2102.12_1">#REF!</definedName>
    <definedName name="_311.2102.12_2" localSheetId="8">#REF!</definedName>
    <definedName name="_311.2102.12_2">#REF!</definedName>
    <definedName name="_311.2102.12_3" localSheetId="8">#REF!</definedName>
    <definedName name="_311.2102.12_3">#REF!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3">#REF!</definedName>
    <definedName name="_312.1120.00" localSheetId="8">#REF!</definedName>
    <definedName name="_312.1120.00">#REF!</definedName>
    <definedName name="_312.1130.00" localSheetId="3">#REF!</definedName>
    <definedName name="_312.1130.00" localSheetId="8">#REF!</definedName>
    <definedName name="_312.1130.00">#REF!</definedName>
    <definedName name="_312.1140.00" localSheetId="8">#REF!</definedName>
    <definedName name="_312.1140.00">#REF!</definedName>
    <definedName name="_312.1150.00" localSheetId="8">#REF!</definedName>
    <definedName name="_312.1150.00">#REF!</definedName>
    <definedName name="_312.1160.00" localSheetId="8">#REF!</definedName>
    <definedName name="_312.1160.00">#REF!</definedName>
    <definedName name="_312.1170.00" localSheetId="8">#REF!</definedName>
    <definedName name="_312.1170.00">#REF!</definedName>
    <definedName name="_312.2100.00">[10]справочник!$L$59</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3">#REF!</definedName>
    <definedName name="_312.2120.00" localSheetId="8">#REF!</definedName>
    <definedName name="_312.2120.00">#REF!</definedName>
    <definedName name="_312.2130.00" localSheetId="3">#REF!</definedName>
    <definedName name="_312.2130.00" localSheetId="8">#REF!</definedName>
    <definedName name="_312.2130.00">#REF!</definedName>
    <definedName name="_312.2140.00" localSheetId="8">#REF!</definedName>
    <definedName name="_312.2140.00">#REF!</definedName>
    <definedName name="_312.2150.00" localSheetId="8">#REF!</definedName>
    <definedName name="_312.2150.00">#REF!</definedName>
    <definedName name="_312.2160.00" localSheetId="8">#REF!</definedName>
    <definedName name="_312.2160.00">#REF!</definedName>
    <definedName name="_312.2170.00" localSheetId="8">#REF!</definedName>
    <definedName name="_312.2170.00">#REF!</definedName>
    <definedName name="_313.2110.00">#REF!</definedName>
    <definedName name="_320.0000.00" localSheetId="8">#REF!</definedName>
    <definedName name="_320.0000.00">#REF!</definedName>
    <definedName name="_320.0000.00.1" localSheetId="8">#REF!</definedName>
    <definedName name="_320.0000.00.1">#REF!</definedName>
    <definedName name="_320.0000.00.2" localSheetId="8">#REF!</definedName>
    <definedName name="_320.0000.00.2">#REF!</definedName>
    <definedName name="_320.0000.00.7" localSheetId="8">#REF!</definedName>
    <definedName name="_320.0000.00.7">#REF!</definedName>
    <definedName name="_320.0000.00_0" localSheetId="8">#REF!</definedName>
    <definedName name="_320.0000.00_0">#REF!</definedName>
    <definedName name="_320.0000.00_1" localSheetId="8">#REF!</definedName>
    <definedName name="_320.0000.00_1">#REF!</definedName>
    <definedName name="_320.0000.00_2" localSheetId="8">#REF!</definedName>
    <definedName name="_320.0000.00_2">#REF!</definedName>
    <definedName name="_320.0000.00_7" localSheetId="8">#REF!</definedName>
    <definedName name="_320.0000.00_7">#REF!</definedName>
    <definedName name="_320.0100.00" localSheetId="8">#REF!</definedName>
    <definedName name="_320.0100.00">#REF!</definedName>
    <definedName name="_320.0200.00" localSheetId="8">#REF!</definedName>
    <definedName name="_320.0200.00">#REF!</definedName>
    <definedName name="_320.0201.00" localSheetId="8">#REF!</definedName>
    <definedName name="_320.0201.00">#REF!</definedName>
    <definedName name="_320.0201.10" localSheetId="8">#REF!</definedName>
    <definedName name="_320.0201.10">#REF!</definedName>
    <definedName name="_320.0201.20" localSheetId="8">#REF!</definedName>
    <definedName name="_320.0201.20">#REF!</definedName>
    <definedName name="_320.0201.30" localSheetId="8">#REF!</definedName>
    <definedName name="_320.0201.30">#REF!</definedName>
    <definedName name="_320.0201.40" localSheetId="8">#REF!</definedName>
    <definedName name="_320.0201.40">#REF!</definedName>
    <definedName name="_320.0204.00" localSheetId="8">#REF!</definedName>
    <definedName name="_320.0204.00">#REF!</definedName>
    <definedName name="_321.0100.00" localSheetId="8">#REF!</definedName>
    <definedName name="_321.0100.00">#REF!</definedName>
    <definedName name="_321.0101.00" localSheetId="8">#REF!</definedName>
    <definedName name="_321.0101.00">#REF!</definedName>
    <definedName name="_321.0102.01" localSheetId="8">#REF!</definedName>
    <definedName name="_321.0102.01">#REF!</definedName>
    <definedName name="_321.0102.10" localSheetId="8">#REF!</definedName>
    <definedName name="_321.0102.10">#REF!</definedName>
    <definedName name="_321.0102.11" localSheetId="8">#REF!</definedName>
    <definedName name="_321.0102.11">#REF!</definedName>
    <definedName name="_321.0102.11.1" localSheetId="8">#REF!</definedName>
    <definedName name="_321.0102.11.1">#REF!</definedName>
    <definedName name="_321.0102.11.2" localSheetId="8">#REF!</definedName>
    <definedName name="_321.0102.11.2">#REF!</definedName>
    <definedName name="_321.0102.11.3" localSheetId="8">#REF!</definedName>
    <definedName name="_321.0102.11.3">#REF!</definedName>
    <definedName name="_321.0102.11.4" localSheetId="8">#REF!</definedName>
    <definedName name="_321.0102.11.4">#REF!</definedName>
    <definedName name="_321.0102.11_1" localSheetId="8">#REF!</definedName>
    <definedName name="_321.0102.11_1">#REF!</definedName>
    <definedName name="_321.0102.11_2" localSheetId="8">#REF!</definedName>
    <definedName name="_321.0102.11_2">#REF!</definedName>
    <definedName name="_321.0102.11_3" localSheetId="8">#REF!</definedName>
    <definedName name="_321.0102.11_3">#REF!</definedName>
    <definedName name="_321.0102.11_4" localSheetId="8">#REF!</definedName>
    <definedName name="_321.0102.11_4">#REF!</definedName>
    <definedName name="_321.0102.12" localSheetId="8">#REF!</definedName>
    <definedName name="_321.0102.12">#REF!</definedName>
    <definedName name="_321.0102.12.1" localSheetId="8">#REF!</definedName>
    <definedName name="_321.0102.12.1">#REF!</definedName>
    <definedName name="_321.0102.12.2" localSheetId="8">#REF!</definedName>
    <definedName name="_321.0102.12.2">#REF!</definedName>
    <definedName name="_321.0102.12.3" localSheetId="8">#REF!</definedName>
    <definedName name="_321.0102.12.3">#REF!</definedName>
    <definedName name="_321.0102.12.4" localSheetId="8">#REF!</definedName>
    <definedName name="_321.0102.12.4">#REF!</definedName>
    <definedName name="_321.0102.12_1" localSheetId="8">#REF!</definedName>
    <definedName name="_321.0102.12_1">#REF!</definedName>
    <definedName name="_321.0102.12_2" localSheetId="8">#REF!</definedName>
    <definedName name="_321.0102.12_2">#REF!</definedName>
    <definedName name="_321.0102.12_3" localSheetId="8">#REF!</definedName>
    <definedName name="_321.0102.12_3">#REF!</definedName>
    <definedName name="_321.0102.12_4" localSheetId="8">#REF!</definedName>
    <definedName name="_321.0102.12_4">#REF!</definedName>
    <definedName name="_321.0102.20" localSheetId="8">#REF!</definedName>
    <definedName name="_321.0102.20">#REF!</definedName>
    <definedName name="_321.0103.00" localSheetId="8">#REF!</definedName>
    <definedName name="_321.0103.00">#REF!</definedName>
    <definedName name="_321.0104.00" localSheetId="8">#REF!</definedName>
    <definedName name="_321.0104.00">#REF!</definedName>
    <definedName name="_321.0104.10" localSheetId="8">#REF!</definedName>
    <definedName name="_321.0104.10">#REF!</definedName>
    <definedName name="_321.0104.20" localSheetId="8">#REF!</definedName>
    <definedName name="_321.0104.20">#REF!</definedName>
    <definedName name="_321.0105.00" localSheetId="8">#REF!</definedName>
    <definedName name="_321.0105.00">#REF!</definedName>
    <definedName name="_321.0106.00" localSheetId="8">#REF!</definedName>
    <definedName name="_321.0106.00">#REF!</definedName>
    <definedName name="_321.0107.00" localSheetId="8">#REF!</definedName>
    <definedName name="_321.0107.00">#REF!</definedName>
    <definedName name="_322.0100.00" localSheetId="8">#REF!</definedName>
    <definedName name="_322.0100.00">#REF!</definedName>
    <definedName name="_322.0110.00" localSheetId="8">#REF!</definedName>
    <definedName name="_322.0110.00">#REF!</definedName>
    <definedName name="_322.0120.00" localSheetId="8">#REF!</definedName>
    <definedName name="_322.0120.00">#REF!</definedName>
    <definedName name="_322.0130.00" localSheetId="8">#REF!</definedName>
    <definedName name="_322.0130.00">#REF!</definedName>
    <definedName name="_322.0140.00" localSheetId="8">#REF!</definedName>
    <definedName name="_322.0140.00">#REF!</definedName>
    <definedName name="_322.0150.00" localSheetId="8">#REF!</definedName>
    <definedName name="_322.0150.00">#REF!</definedName>
    <definedName name="_322.0160.00" localSheetId="8">#REF!</definedName>
    <definedName name="_322.0160.00">#REF!</definedName>
    <definedName name="_322.0170.00" localSheetId="8">#REF!</definedName>
    <definedName name="_322.0170.00">#REF!</definedName>
    <definedName name="_322222">#N/A</definedName>
    <definedName name="_8Excel_BuiltIn__FilterDatabase_19_1" localSheetId="3">#REF!</definedName>
    <definedName name="_8Excel_BuiltIn__FilterDatabase_19_1" localSheetId="8">#REF!</definedName>
    <definedName name="_8Excel_BuiltIn__FilterDatabase_19_1">#REF!</definedName>
    <definedName name="_akt2" localSheetId="3">#REF!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3">#REF!</definedName>
    <definedName name="_RAZ1" localSheetId="8">#REF!</definedName>
    <definedName name="_RAZ1">#REF!</definedName>
    <definedName name="_RAZ2" localSheetId="3">#REF!</definedName>
    <definedName name="_RAZ2" localSheetId="8">#REF!</definedName>
    <definedName name="_RAZ2">#REF!</definedName>
    <definedName name="_RAZ3" localSheetId="3">#REF!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9'!$A$27:$AT$32</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yan">#N/A</definedName>
    <definedName name="B490_02" localSheetId="3">'[13]УФ-61'!#REF!</definedName>
    <definedName name="B490_02" localSheetId="4">'[13]УФ-61'!#REF!</definedName>
    <definedName name="B490_02" localSheetId="5">'[13]УФ-61'!#REF!</definedName>
    <definedName name="B490_02" localSheetId="6">'[13]УФ-61'!#REF!</definedName>
    <definedName name="B490_02" localSheetId="7">'[13]УФ-61'!#REF!</definedName>
    <definedName name="B490_02" localSheetId="8">'[13]УФ-61'!#REF!</definedName>
    <definedName name="B490_02">'[13]УФ-61'!#REF!</definedName>
    <definedName name="BazPotrEEList">[14]Лист!$A$90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[14]Лист!$A$270</definedName>
    <definedName name="BoilQnt">[14]Лист!$B$271</definedName>
    <definedName name="BudPotrEE">[14]Параметры!$B$9</definedName>
    <definedName name="BudPotrEEList">[14]Лист!$A$120</definedName>
    <definedName name="BudPotrTE">[14]Лист!$B$311</definedName>
    <definedName name="BudPotrTEList">[14]Лист!$A$310</definedName>
    <definedName name="BuzPotrEE">[14]Параметры!$B$8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[14]Лист!$B$12</definedName>
    <definedName name="CompOt">#N/A</definedName>
    <definedName name="CompOt1">[5]!CompOt1</definedName>
    <definedName name="CompOt2">#N/A</definedName>
    <definedName name="CompRas">#N/A</definedName>
    <definedName name="Compras1">[5]!Compras1</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[15]Заголовок!$B$21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[16]FES!#REF!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[17]FST5!$G$149:$G$165,P1_ESO_PROT,[18]!P2_SC22,[18]!P3_SC22,_xlnm.Database</definedName>
    <definedName name="dip" localSheetId="2">[17]FST5!$G$149:$G$165,P1_ESO_PROT,[18]!P2_SC22,[18]!P3_SC22,_xlnm.Database</definedName>
    <definedName name="dip" localSheetId="3">[17]FST5!$G$149:$G$165,'приложение 4'!P1_ESO_PROT,[18]!P2_SC22,[18]!P3_SC22,'приложение 4'!_xlnm.Database</definedName>
    <definedName name="dip" localSheetId="4">[17]FST5!$G$149:$G$165,'приложение 5'!P1_ESO_PROT,[18]!P2_SC22,[18]!P3_SC22,'приложение 5'!_xlnm.Database</definedName>
    <definedName name="dip" localSheetId="5">[17]FST5!$G$149:$G$165,'приложение 6'!P1_ESO_PROT,[18]!P2_SC22,[18]!P3_SC22,'приложение 6'!_xlnm.Database</definedName>
    <definedName name="dip" localSheetId="6">[17]FST5!$G$149:$G$165,'приложение 7'!P1_ESO_PROT,[18]!P2_SC22,[18]!P3_SC22,'приложение 7'!_xlnm.Database</definedName>
    <definedName name="dip" localSheetId="7">[17]FST5!$G$149:$G$165,'приложение 8'!P1_ESO_PROT,[18]!P2_SC22,[18]!P3_SC22,'приложение 8'!_xlnm.Database</definedName>
    <definedName name="dip" localSheetId="8">[17]FST5!$G$149:$G$165,'приложение 9'!P1_ESO_PROT,[18]!P2_SC22,[18]!P3_SC22,'приложение 9'!_xlnm.Database</definedName>
    <definedName name="dip">[17]FST5!$G$149:$G$165,P1_ESO_PROT,[18]!P2_SC22,[18]!P3_SC22,_xlnm.Database</definedName>
    <definedName name="DPAYB">[4]MAIN!$D$1002</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w" localSheetId="3">#REF!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[17]FST5!$G$149:$G$165,[18]!P1_ESO_PROT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3">#REF!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'[19]14б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3">'[19]16а Сводный анализ'!#REF!</definedName>
    <definedName name="Excel_BuiltIn__FilterDatabase_22" localSheetId="8">'[19]16а Сводный анализ'!#REF!</definedName>
    <definedName name="Excel_BuiltIn__FilterDatabase_22">'[19]16а Сводный анализ'!#REF!</definedName>
    <definedName name="Excel_BuiltIn__FilterDatabase_8_1">"$#ССЫЛ!.$D$1:$D$100"</definedName>
    <definedName name="Excel_BuiltIn__FilterDatabase_8_21" localSheetId="3">#REF!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3">(#REF!,#REF!)</definedName>
    <definedName name="Excel_BuiltIn_Print_Area_15" localSheetId="8">(#REF!,#REF!)</definedName>
    <definedName name="Excel_BuiltIn_Print_Area_15">(#REF!,#REF!)</definedName>
    <definedName name="Excel_BuiltIn_Print_Area_16" localSheetId="3">(#REF!,#REF!)</definedName>
    <definedName name="Excel_BuiltIn_Print_Area_16" localSheetId="8">(#REF!,#REF!)</definedName>
    <definedName name="Excel_BuiltIn_Print_Area_16">(#REF!,#REF!)</definedName>
    <definedName name="Excel_BuiltIn_Print_Titles_15" localSheetId="3">#REF!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3">#REF!</definedName>
    <definedName name="Excel_BuiltIn_Print_Titles_16" localSheetId="8">#REF!</definedName>
    <definedName name="Excel_BuiltIn_Print_Titles_16">#REF!</definedName>
    <definedName name="Excel_BuiltIn_Print_Titles_16_21">"$#ССЫЛ!.$#ССЫЛ!$#ССЫЛ!"</definedName>
    <definedName name="F" localSheetId="3">#REF!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ff" localSheetId="3">#REF!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'[19]16а Сводный анализ'!#REF!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3">'[19]16а Сводный анализ'!#REF!</definedName>
    <definedName name="fil_3_22" localSheetId="8">'[19]16а Сводный анализ'!#REF!</definedName>
    <definedName name="fil_3_22">'[19]16а Сводный анализ'!#REF!</definedName>
    <definedName name="fil_4_16">#N/A</definedName>
    <definedName name="fil_4_18">#N/A</definedName>
    <definedName name="fil_4_19">#N/A</definedName>
    <definedName name="fil_4_22" localSheetId="3">'[19]16а Сводный анализ'!#REF!</definedName>
    <definedName name="fil_4_22" localSheetId="8">'[19]16а Сводный анализ'!#REF!</definedName>
    <definedName name="fil_4_22">'[19]16а Сводный анализ'!#REF!</definedName>
    <definedName name="FIXASSETS1">[4]MAIN!$A$245:$IV$260</definedName>
    <definedName name="FIXASSETS2">[4]MAIN!$A$263:$IV$279</definedName>
    <definedName name="FixTarifList">[14]Лист!$A$410</definedName>
    <definedName name="ForIns">[20]Регионы!#REF!</definedName>
    <definedName name="fsderswerwer">#N/A</definedName>
    <definedName name="ftfhtfhgft">#N/A</definedName>
    <definedName name="FuelQnt">[14]Лист!$B$17</definedName>
    <definedName name="gdgfgghj">#N/A</definedName>
    <definedName name="GESList">[14]Лист!$A$30</definedName>
    <definedName name="GESQnt">[14]Параметры!$B$6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'[21]перегруппировка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[22]Справочники!$A$9:$A$12</definedName>
    <definedName name="Helper_ТЭС">[22]Справочники!$A$2:$A$5</definedName>
    <definedName name="Helper_ТЭС_Котельные">[23]Справочники!$A$2:$A$4,[23]Справочники!$A$16:$A$18</definedName>
    <definedName name="Helper_ФОРЭМ">[22]Справочники!$A$30:$A$35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3">#REF!</definedName>
    <definedName name="ISHOD1" localSheetId="8">#REF!</definedName>
    <definedName name="ISHOD1">#REF!</definedName>
    <definedName name="ISHOD2_1" localSheetId="3">#REF!</definedName>
    <definedName name="ISHOD2_1" localSheetId="8">#REF!</definedName>
    <definedName name="ISHOD2_1">#REF!</definedName>
    <definedName name="ISHOD2_2" localSheetId="3">#REF!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3">#REF!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[14]Параметры!$B$5</definedName>
    <definedName name="KotList">[14]Лист!$A$260</definedName>
    <definedName name="KotQnt">[14]Лист!$B$261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[14]Параметры!$B$10</definedName>
    <definedName name="NasPotrEEList">[14]Лист!$A$150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[17]FST5!$G$100:$G$116,[18]!P1_SBT_PROT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3">#REF!</definedName>
    <definedName name="opros" localSheetId="8">#REF!</definedName>
    <definedName name="opros">#REF!</definedName>
    <definedName name="ORG" localSheetId="3">[20]Справочники!#REF!</definedName>
    <definedName name="ORG" localSheetId="8">[20]Справочники!#REF!</definedName>
    <definedName name="ORG">[20]Справочники!#REF!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[24]База!$G$167:$G$172,[24]База!$G$174:$G$175,[24]База!$G$177:$G$180,[24]База!$G$182,[24]База!$G$184:$G$188,[24]База!$G$190,[24]База!$G$192:$G$194</definedName>
    <definedName name="P1_eso" hidden="1">[24]База!$G$167:$G$172,[24]База!$G$174:$G$175,[24]База!$G$177:$G$180,[24]База!$G$182,[24]База!$G$184:$G$188,[24]База!$G$190,[24]База!$G$192:$G$194</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[24]База!$G$118:$G$123,[24]База!$G$125:$G$126,[24]База!$G$128:$G$131,[24]База!$G$133,[24]База!$G$135:$G$139,[24]База!$G$141,[24]База!$G$143:$G$145</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3" hidden="1">#REF!,#REF!,#REF!,#REF!,#REF!,#REF!</definedName>
    <definedName name="P1_SC22" localSheetId="8" hidden="1">#REF!,#REF!,#REF!,#REF!,#REF!,#REF!</definedName>
    <definedName name="P1_SC22" hidden="1">#REF!,#REF!,#REF!,#REF!,#REF!,#REF!</definedName>
    <definedName name="P1_SCOPE_16_PRT" hidden="1">[24]База!$E$15:$I$16,[24]База!$E$18:$I$20,[24]База!$E$23:$I$23,[24]База!$E$26:$I$26,[24]База!$E$29:$I$29,[24]База!$E$32:$I$32,[24]База!$E$35:$I$35,[24]База!$B$34,[24]База!$B$37</definedName>
    <definedName name="P1_SCOPE_17_PRT" hidden="1">[24]База!$E$13:$H$21,[24]База!$J$9:$J$11,[24]База!$J$13:$J$21,[24]База!$E$24:$H$26,[24]База!$E$28:$H$36,[24]База!$J$24:$M$26,[24]База!$J$28:$M$36,[24]База!$E$39:$H$41</definedName>
    <definedName name="P1_SCOPE_4_PRT" hidden="1">[24]База!$F$23:$I$23,[24]База!$F$25:$I$25,[24]База!$F$27:$I$31,[24]База!$K$14:$N$20,[24]База!$K$23:$N$23,[24]База!$K$25:$N$25,[24]База!$K$27:$N$31,[24]База!$P$14:$S$20,[24]База!$P$23:$S$23</definedName>
    <definedName name="P1_SCOPE_5_PRT" hidden="1">[24]База!$F$23:$I$23,[24]База!$F$25:$I$25,[24]База!$F$27:$I$31,[24]База!$K$14:$N$21,[24]База!$K$23:$N$23,[24]База!$K$25:$N$25,[24]База!$K$27:$N$31,[24]База!$P$14:$S$21,[24]База!$P$23:$S$23</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3" hidden="1">#REF!,#REF!,#REF!,#REF!,#REF!,#REF!</definedName>
    <definedName name="P1_SCOPE_DOP" localSheetId="8" hidden="1">#REF!,#REF!,#REF!,#REF!,#REF!,#REF!</definedName>
    <definedName name="P1_SCOPE_DOP" hidden="1">#REF!,#REF!,#REF!,#REF!,#REF!,#REF!</definedName>
    <definedName name="P1_SCOPE_F1_PRT" hidden="1">[24]База!$D$74:$E$84,[24]База!$D$71:$E$72,[24]База!$D$66:$E$69,[24]База!$D$61:$E$64</definedName>
    <definedName name="P1_SCOPE_F2_PRT" hidden="1">[24]База!$G$56,[24]База!$E$55:$E$56,[24]База!$F$55:$G$55,[24]База!$D$55</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3" hidden="1">#REF!,#REF!,#REF!,#REF!,#REF!,#REF!</definedName>
    <definedName name="P1_SCOPE_FRML" localSheetId="8" hidden="1">#REF!,#REF!,#REF!,#REF!,#REF!,#REF!</definedName>
    <definedName name="P1_SCOPE_FRML" hidden="1">#REF!,#REF!,#REF!,#REF!,#REF!,#REF!</definedName>
    <definedName name="P1_SCOPE_FST7" localSheetId="3" hidden="1">#REF!,#REF!,#REF!,#REF!,#REF!,#REF!</definedName>
    <definedName name="P1_SCOPE_FST7" localSheetId="8" hidden="1">#REF!,#REF!,#REF!,#REF!,#REF!,#REF!</definedName>
    <definedName name="P1_SCOPE_FST7" hidden="1">#REF!,#REF!,#REF!,#REF!,#REF!,#REF!</definedName>
    <definedName name="P1_SCOPE_FULL_LOAD" localSheetId="8" hidden="1">#REF!,#REF!,#REF!,#REF!,#REF!,#REF!</definedName>
    <definedName name="P1_SCOPE_FULL_LOAD" hidden="1">#REF!,#REF!,#REF!,#REF!,#REF!,#REF!</definedName>
    <definedName name="P1_SCOPE_IND" localSheetId="8" hidden="1">#REF!,#REF!,#REF!,#REF!,#REF!,#REF!</definedName>
    <definedName name="P1_SCOPE_IND" hidden="1">#REF!,#REF!,#REF!,#REF!,#REF!,#REF!</definedName>
    <definedName name="P1_SCOPE_IND2" localSheetId="3" hidden="1">#REF!,#REF!,#REF!,#REF!,#REF!</definedName>
    <definedName name="P1_SCOPE_IND2" localSheetId="8" hidden="1">#REF!,#REF!,#REF!,#REF!,#REF!</definedName>
    <definedName name="P1_SCOPE_IND2" hidden="1">#REF!,#REF!,#REF!,#REF!,#REF!</definedName>
    <definedName name="P1_SCOPE_NET_DATE" localSheetId="3" hidden="1">#REF!,#REF!,#REF!,#REF!</definedName>
    <definedName name="P1_SCOPE_NET_DATE" localSheetId="8" hidden="1">#REF!,#REF!,#REF!,#REF!</definedName>
    <definedName name="P1_SCOPE_NET_DATE" hidden="1">#REF!,#REF!,#REF!,#REF!</definedName>
    <definedName name="P1_SCOPE_NET_NVV" localSheetId="3" hidden="1">#REF!,#REF!,#REF!,#REF!,#REF!,#REF!,#REF!</definedName>
    <definedName name="P1_SCOPE_NET_NVV" localSheetId="8" hidden="1">#REF!,#REF!,#REF!,#REF!,#REF!,#REF!,#REF!</definedName>
    <definedName name="P1_SCOPE_NET_NVV" hidden="1">#REF!,#REF!,#REF!,#REF!,#REF!,#REF!,#REF!</definedName>
    <definedName name="P1_SCOPE_NOTIND" localSheetId="3" hidden="1">#REF!,#REF!,#REF!,#REF!,#REF!,#REF!</definedName>
    <definedName name="P1_SCOPE_NOTIND" localSheetId="8" hidden="1">#REF!,#REF!,#REF!,#REF!,#REF!,#REF!</definedName>
    <definedName name="P1_SCOPE_NOTIND" hidden="1">#REF!,#REF!,#REF!,#REF!,#REF!,#REF!</definedName>
    <definedName name="P1_SCOPE_NotInd2" localSheetId="3" hidden="1">#REF!,#REF!,#REF!,#REF!,#REF!,#REF!,#REF!</definedName>
    <definedName name="P1_SCOPE_NotInd2" localSheetId="8" hidden="1">#REF!,#REF!,#REF!,#REF!,#REF!,#REF!,#REF!</definedName>
    <definedName name="P1_SCOPE_NotInd2" hidden="1">#REF!,#REF!,#REF!,#REF!,#REF!,#REF!,#REF!</definedName>
    <definedName name="P1_SCOPE_NotInd3" localSheetId="3" hidden="1">#REF!,#REF!,#REF!,#REF!,#REF!,#REF!,#REF!</definedName>
    <definedName name="P1_SCOPE_NotInd3" localSheetId="8" hidden="1">#REF!,#REF!,#REF!,#REF!,#REF!,#REF!,#REF!</definedName>
    <definedName name="P1_SCOPE_NotInd3" hidden="1">#REF!,#REF!,#REF!,#REF!,#REF!,#REF!,#REF!</definedName>
    <definedName name="P1_SCOPE_NotInt" localSheetId="3" hidden="1">#REF!,#REF!,#REF!,#REF!,#REF!,#REF!</definedName>
    <definedName name="P1_SCOPE_NotInt" localSheetId="8" hidden="1">#REF!,#REF!,#REF!,#REF!,#REF!,#REF!</definedName>
    <definedName name="P1_SCOPE_NotInt" hidden="1">#REF!,#REF!,#REF!,#REF!,#REF!,#REF!</definedName>
    <definedName name="P1_SCOPE_PER_PRT" hidden="1">[24]База!$H$15:$H$19,[24]База!$H$21:$H$25,[24]База!$J$14:$J$25,[24]База!$K$15:$K$19,[24]База!$K$21:$K$25</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3" hidden="1">#REF!,#REF!,#REF!,#REF!,#REF!,#REF!,#REF!</definedName>
    <definedName name="P1_SCOPE_SAVE2" localSheetId="8" hidden="1">#REF!,#REF!,#REF!,#REF!,#REF!,#REF!,#REF!</definedName>
    <definedName name="P1_SCOPE_SAVE2" hidden="1">#REF!,#REF!,#REF!,#REF!,#REF!,#REF!,#REF!</definedName>
    <definedName name="P1_SCOPE_SV_LD" localSheetId="3" hidden="1">#REF!,#REF!,#REF!,#REF!,#REF!,#REF!,#REF!</definedName>
    <definedName name="P1_SCOPE_SV_LD" localSheetId="8" hidden="1">#REF!,#REF!,#REF!,#REF!,#REF!,#REF!,#REF!</definedName>
    <definedName name="P1_SCOPE_SV_LD" hidden="1">#REF!,#REF!,#REF!,#REF!,#REF!,#REF!,#REF!</definedName>
    <definedName name="P1_SCOPE_SV_LD1" localSheetId="3" hidden="1">#REF!,#REF!,#REF!,#REF!,#REF!,#REF!,#REF!</definedName>
    <definedName name="P1_SCOPE_SV_LD1" localSheetId="8" hidden="1">#REF!,#REF!,#REF!,#REF!,#REF!,#REF!,#REF!</definedName>
    <definedName name="P1_SCOPE_SV_LD1" hidden="1">#REF!,#REF!,#REF!,#REF!,#REF!,#REF!,#REF!</definedName>
    <definedName name="P1_SCOPE_SV_PRT" localSheetId="8" hidden="1">#REF!,#REF!,#REF!,#REF!,#REF!,#REF!,#REF!</definedName>
    <definedName name="P1_SCOPE_SV_PRT" hidden="1">#REF!,#REF!,#REF!,#REF!,#REF!,#REF!,#REF!</definedName>
    <definedName name="P1_SCOPE_SYS_SVOD" hidden="1">[25]Свод!$L$27:$N$37,[25]Свод!$L$39:$N$51,[25]Свод!$L$53:$N$66,[25]Свод!$L$68:$N$73,[25]Свод!$L$75:$N$89,[25]Свод!$L$91:$N$101,[25]Свод!$L$103:$N$111</definedName>
    <definedName name="P1_SCOPE_TAR" hidden="1">[25]Свод!$G$27:$AA$37,[25]Свод!$G$39:$AA$51,[25]Свод!$G$53:$AA$66,[25]Свод!$G$68:$AA$73,[25]Свод!$G$75:$AA$89,[25]Свод!$G$91:$AA$101,[25]Свод!$G$103:$AA$111</definedName>
    <definedName name="P1_SCOPE_TAR_OLD" hidden="1">[25]Свод!$H$27:$H$37,[25]Свод!$H$39:$H$51,[25]Свод!$H$53:$H$66,[25]Свод!$H$68:$H$73,[25]Свод!$H$75:$H$89,[25]Свод!$H$91:$H$101,[25]Свод!$H$103:$H$108</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3" hidden="1">#REF!,#REF!,#REF!,#REF!,#REF!,#REF!,#REF!</definedName>
    <definedName name="P1_SET_PRT" localSheetId="8" hidden="1">#REF!,#REF!,#REF!,#REF!,#REF!,#REF!,#REF!</definedName>
    <definedName name="P1_SET_PRT" hidden="1">#REF!,#REF!,#REF!,#REF!,#REF!,#REF!,#REF!</definedName>
    <definedName name="P1_T1_Protect" hidden="1">[26]перекрестка!$J$42:$K$46,[26]перекрестка!$J$49,[26]перекрестка!$J$50:$K$54,[26]перекрестка!$J$55,[26]перекрестка!$J$56:$K$60,[26]перекрестка!$J$62:$K$66</definedName>
    <definedName name="P1_T16_Protect" hidden="1">'[26]16'!$G$10:$K$14,'[26]16'!$G$17:$K$17,'[26]16'!$G$20:$K$20,'[26]16'!$G$23:$K$23,'[26]16'!$G$26:$K$26,'[26]16'!$G$29:$K$29,'[26]16'!$G$33:$K$34,'[26]16'!$G$38:$K$40</definedName>
    <definedName name="P1_T17?L4">'[23]29'!$J$18:$J$25,'[23]29'!$G$18:$G$25,'[23]29'!$G$35:$G$42,'[23]29'!$J$35:$J$42,'[23]29'!$G$60,'[23]29'!$J$60,'[23]29'!$M$60,'[23]29'!$P$60,'[23]29'!$P$18:$P$25,'[23]29'!$G$9:$G$16</definedName>
    <definedName name="P1_T17?unit?РУБ.ГКАЛ">'[23]29'!$F$44:$F$51,'[23]29'!$I$44:$I$51,'[23]29'!$L$44:$L$51,'[23]29'!$F$18:$F$25,'[23]29'!$I$60,'[23]29'!$L$60,'[23]29'!$O$60,'[23]29'!$F$60,'[23]29'!$F$9:$F$16,'[23]29'!$I$9:$I$16</definedName>
    <definedName name="P1_T17?unit?ТГКАЛ">'[23]29'!$M$18:$M$25,'[23]29'!$J$18:$J$25,'[23]29'!$G$18:$G$25,'[23]29'!$G$35:$G$42,'[23]29'!$J$35:$J$42,'[23]29'!$G$60,'[23]29'!$J$60,'[23]29'!$M$60,'[23]29'!$P$60,'[23]29'!$G$9:$G$16</definedName>
    <definedName name="P1_T17_Protection">'[23]29'!$O$47:$P$51,'[23]29'!$L$47:$M$51,'[23]29'!$L$53:$M$53,'[23]29'!$L$55:$M$59,'[23]29'!$O$53:$P$53,'[23]29'!$O$55:$P$59,'[23]29'!$F$12:$G$16,'[23]29'!$F$10:$G$10</definedName>
    <definedName name="P1_T18.2_Protect" hidden="1">'[26]18.2'!$F$12:$J$19,'[26]18.2'!$F$22:$J$25,'[26]18.2'!$B$28:$J$30,'[26]18.2'!$F$32:$J$32,'[26]18.2'!$B$34:$J$36,'[26]18.2'!$F$40:$J$45,'[26]18.2'!$F$52:$J$52</definedName>
    <definedName name="P1_T20_Protection" hidden="1">'[23]20'!$E$4:$H$4,'[23]20'!$E$13:$H$13,'[23]20'!$E$16:$H$17,'[23]20'!$E$19:$H$19,'[23]20'!$J$4:$M$4,'[23]20'!$J$8:$M$11,'[23]20'!$J$13:$M$13,'[23]20'!$J$16:$M$17,'[23]20'!$J$19:$M$19</definedName>
    <definedName name="P1_T21_Protection">'[23]21'!$O$31:$S$33,'[23]21'!$E$11,'[23]21'!$G$11:$K$11,'[23]21'!$M$11,'[23]21'!$O$11:$S$11,'[23]21'!$E$14:$E$16,'[23]21'!$G$14:$K$16,'[23]21'!$M$14:$M$16,'[23]21'!$O$14:$S$16</definedName>
    <definedName name="P1_T23_Protection">'[23]23'!$F$9:$J$25,'[23]23'!$O$9:$P$25,'[23]23'!$A$32:$A$34,'[23]23'!$F$32:$J$34,'[23]23'!$O$32:$P$34,'[23]23'!$A$37:$A$53,'[23]23'!$F$37:$J$53,'[23]23'!$O$37:$P$53</definedName>
    <definedName name="P1_T25_protection">'[23]25'!$G$8:$J$21,'[23]25'!$G$24:$J$28,'[23]25'!$G$30:$J$33,'[23]25'!$G$35:$J$37,'[23]25'!$G$41:$J$42,'[23]25'!$L$8:$O$21,'[23]25'!$L$24:$O$28,'[23]25'!$L$30:$O$33</definedName>
    <definedName name="P1_T26_Protection">'[23]26'!$B$34:$B$36,'[23]26'!$F$8:$I$8,'[23]26'!$F$10:$I$11,'[23]26'!$F$13:$I$15,'[23]26'!$F$18:$I$19,'[23]26'!$F$22:$I$24,'[23]26'!$F$26:$I$26,'[23]26'!$F$29:$I$32</definedName>
    <definedName name="P1_T27_Protection">'[23]27'!$B$34:$B$36,'[23]27'!$F$8:$I$8,'[23]27'!$F$10:$I$11,'[23]27'!$F$13:$I$15,'[23]27'!$F$18:$I$19,'[23]27'!$F$22:$I$24,'[23]27'!$F$26:$I$26,'[23]27'!$F$29:$I$32</definedName>
    <definedName name="P1_T28?axis?R?ПЭ">'[23]28'!$D$16:$I$18,'[23]28'!$D$22:$I$24,'[23]28'!$D$28:$I$30,'[23]28'!$D$37:$I$39,'[23]28'!$D$42:$I$44,'[23]28'!$D$48:$I$50,'[23]28'!$D$54:$I$56,'[23]28'!$D$63:$I$65</definedName>
    <definedName name="P1_T28?axis?R?ПЭ?">'[23]28'!$B$16:$B$18,'[23]28'!$B$22:$B$24,'[23]28'!$B$28:$B$30,'[23]28'!$B$37:$B$39,'[23]28'!$B$42:$B$44,'[23]28'!$B$48:$B$50,'[23]28'!$B$54:$B$56,'[23]28'!$B$63:$B$65</definedName>
    <definedName name="P1_T28?Data">'[23]28'!$G$242:$H$265,'[23]28'!$D$242:$E$265,'[23]28'!$G$216:$H$239,'[23]28'!$D$268:$E$292,'[23]28'!$G$268:$H$292,'[23]28'!$D$216:$E$239,'[23]28'!$G$190:$H$213</definedName>
    <definedName name="P1_T28_Protection">'[23]28'!$B$74:$B$76,'[23]28'!$B$80:$B$82,'[23]28'!$B$89:$B$91,'[23]28'!$B$94:$B$96,'[23]28'!$B$100:$B$102,'[23]28'!$B$106:$B$108,'[23]28'!$B$115:$B$117,'[23]28'!$B$120:$B$122</definedName>
    <definedName name="P1_T4_Protect" hidden="1">'[26]4'!$G$20:$J$20,'[26]4'!$G$22:$J$22,'[26]4'!$G$24:$J$28,'[26]4'!$L$11:$O$17,'[26]4'!$L$20:$O$20,'[26]4'!$L$22:$O$22,'[26]4'!$L$24:$O$28,'[26]4'!$Q$11:$T$17,'[26]4'!$Q$20:$T$20</definedName>
    <definedName name="P1_T6_Protect" hidden="1">'[26]6'!$D$46:$H$55,'[26]6'!$J$46:$N$55,'[26]6'!$D$57:$H$59,'[26]6'!$J$57:$N$59,'[26]6'!$B$10:$B$19,'[26]6'!$D$10:$H$19,'[26]6'!$J$10:$N$19,'[26]6'!$D$21:$H$23,'[26]6'!$J$21:$N$23</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[26]перекрестка!$F$42:$H$46,[26]перекрестка!$F$49:$G$49,[26]перекрестка!$F$50:$H$54,[26]перекрестка!$F$55:$G$55,[26]перекрестка!$F$56:$H$60</definedName>
    <definedName name="P10_T28_Protection">'[23]28'!$G$167:$H$169,'[23]28'!$D$172:$E$174,'[23]28'!$G$172:$H$174,'[23]28'!$D$178:$E$180,'[23]28'!$G$178:$H$181,'[23]28'!$D$184:$E$186,'[23]28'!$G$184:$H$186</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[26]перекрестка!$F$62:$H$66,[26]перекрестка!$F$68:$H$72,[26]перекрестка!$F$74:$H$78,[26]перекрестка!$F$80:$H$84,[26]перекрестка!$F$89:$G$89</definedName>
    <definedName name="P11_T28_Protection">'[23]28'!$D$193:$E$195,'[23]28'!$G$193:$H$195,'[23]28'!$D$198:$E$200,'[23]28'!$G$198:$H$200,'[23]28'!$D$204:$E$206,'[23]28'!$G$204:$H$206,'[23]28'!$D$210:$E$212,'[23]28'!$B$68:$B$70</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[26]перекрестка!$F$90:$H$94,[26]перекрестка!$F$95:$G$95,[26]перекрестка!$F$96:$H$100,[26]перекрестка!$F$102:$H$106,[26]перекрестка!$F$108:$H$112</definedName>
    <definedName name="P12_T28_Protection">#N/A</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[26]перекрестка!$F$114:$H$118,[26]перекрестка!$F$120:$H$124,[26]перекрестка!$F$127:$G$127,[26]перекрестка!$F$128:$H$132,[26]перекрестка!$F$133:$G$133</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[26]перекрестка!$F$134:$H$138,[26]перекрестка!$F$140:$H$144,[26]перекрестка!$F$146:$H$150,[26]перекрестка!$F$152:$H$156,[26]перекрестка!$F$158:$H$162</definedName>
    <definedName name="P15_SCOPE_FULL_LOAD" localSheetId="3" hidden="1">#REF!,#REF!,#REF!,#REF!,#REF!,[18]!P1_SCOPE_IND</definedName>
    <definedName name="P15_SCOPE_FULL_LOAD" localSheetId="4" hidden="1">#REF!,#REF!,#REF!,#REF!,#REF!,[18]!P1_SCOPE_IND</definedName>
    <definedName name="P15_SCOPE_FULL_LOAD" localSheetId="5" hidden="1">#REF!,#REF!,#REF!,#REF!,#REF!,[18]!P1_SCOPE_IND</definedName>
    <definedName name="P15_SCOPE_FULL_LOAD" localSheetId="6" hidden="1">#REF!,#REF!,#REF!,#REF!,#REF!,[18]!P1_SCOPE_IND</definedName>
    <definedName name="P15_SCOPE_FULL_LOAD" localSheetId="7" hidden="1">#REF!,#REF!,#REF!,#REF!,#REF!,[18]!P1_SCOPE_IND</definedName>
    <definedName name="P15_SCOPE_FULL_LOAD" localSheetId="8" hidden="1">#REF!,#REF!,#REF!,#REF!,#REF!,[18]!P1_SCOPE_IND</definedName>
    <definedName name="P15_SCOPE_FULL_LOAD" hidden="1">#REF!,#REF!,#REF!,#REF!,#REF!,[18]!P1_SCOPE_IND</definedName>
    <definedName name="P15_T1_Protect" hidden="1">[26]перекрестка!$J$158:$K$162,[26]перекрестка!$J$152:$K$156,[26]перекрестка!$J$146:$K$150,[26]перекрестка!$J$140:$K$144,[26]перекрестка!$J$11</definedName>
    <definedName name="P16_SCOPE_FULL_LOAD" hidden="1">[18]!P2_SCOPE_IND,[18]!P3_SCOPE_IND,[18]!P4_SCOPE_IND,[18]!P5_SCOPE_NOTIND,[18]!P6_SCOPE_NOTIND,[18]!P7_SCOPE_NOTIND,[18]!P8_SCOPE_NOTIND</definedName>
    <definedName name="P16_T1_Protect" hidden="1">[26]перекрестка!$J$12:$K$16,[26]перекрестка!$J$17,[26]перекрестка!$J$18:$K$22,[26]перекрестка!$J$24:$K$28,[26]перекрестка!$J$30:$K$34,[26]перекрестка!$F$23:$G$23</definedName>
    <definedName name="P17_SCOPE_FULL_LOAD" localSheetId="1" hidden="1">[18]!P9_SCOPE_NotInd,P10_T1_Protect,P11_T1_Protect,P12_T1_Protect,P13_T1_Protect,P14_T1_Protect,P15_T1_Protect</definedName>
    <definedName name="P17_SCOPE_FULL_LOAD" localSheetId="2" hidden="1">[18]!P9_SCOPE_NotInd,P10_T1_Protect,P11_T1_Protect,P12_T1_Protect,P13_T1_Protect,P14_T1_Protect,P15_T1_Protect</definedName>
    <definedName name="P17_SCOPE_FULL_LOAD" localSheetId="3" hidden="1">[18]!P9_SCOPE_NotInd,P10_T1_Protect,P11_T1_Protect,P12_T1_Protect,P13_T1_Protect,P14_T1_Protect,P15_T1_Protect</definedName>
    <definedName name="P17_SCOPE_FULL_LOAD" localSheetId="4" hidden="1">[18]!P9_SCOPE_NotInd,P10_T1_Protect,P11_T1_Protect,P12_T1_Protect,P13_T1_Protect,P14_T1_Protect,P15_T1_Protect</definedName>
    <definedName name="P17_SCOPE_FULL_LOAD" localSheetId="5" hidden="1">[18]!P9_SCOPE_NotInd,P10_T1_Protect,P11_T1_Protect,P12_T1_Protect,P13_T1_Protect,P14_T1_Protect,P15_T1_Protect</definedName>
    <definedName name="P17_SCOPE_FULL_LOAD" localSheetId="6" hidden="1">[18]!P9_SCOPE_NotInd,P10_T1_Protect,P11_T1_Protect,P12_T1_Protect,P13_T1_Protect,P14_T1_Protect,P15_T1_Protect</definedName>
    <definedName name="P17_SCOPE_FULL_LOAD" localSheetId="7" hidden="1">[18]!P9_SCOPE_NotInd,P10_T1_Protect,P11_T1_Protect,P12_T1_Protect,P13_T1_Protect,P14_T1_Protect,P15_T1_Protect</definedName>
    <definedName name="P17_SCOPE_FULL_LOAD" localSheetId="8" hidden="1">[18]!P9_SCOPE_NotInd,P10_T1_Protect,P11_T1_Protect,P12_T1_Protect,P13_T1_Protect,P14_T1_Protect,P15_T1_Protect</definedName>
    <definedName name="P17_SCOPE_FULL_LOAD" hidden="1">[18]!P9_SCOPE_NotInd,P10_T1_Protect,P11_T1_Protect,P12_T1_Protect,P13_T1_Protect,P14_T1_Protect,P15_T1_Protect</definedName>
    <definedName name="P17_T1_Protect" hidden="1">[26]перекрестка!$F$29:$G$29,[26]перекрестка!$F$61:$G$61,[26]перекрестка!$F$67:$G$67,[26]перекрестка!$F$101:$G$101,[26]перекрестка!$F$107:$G$107</definedName>
    <definedName name="P18_T1_Protect" hidden="1">#N/A</definedName>
    <definedName name="P19_T1_Protect" hidden="1">#N/A</definedName>
    <definedName name="P2_dip" hidden="1">[24]База!$G$100:$G$116,[24]База!$G$118:$G$123,[24]База!$G$125:$G$126,[24]База!$G$128:$G$131,[24]База!$G$133,[24]База!$G$135:$G$139,[24]База!$G$141</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[24]База!$E$38:$I$38,[24]База!$E$41:$I$41,[24]База!$E$45:$I$47,[24]База!$E$49:$I$49,[24]База!$E$53:$I$54,[24]База!$E$56:$I$57,[24]База!$E$59:$I$59,[24]База!$E$9:$I$13</definedName>
    <definedName name="P2_SCOPE_4_PRT" hidden="1">[24]База!$P$25:$S$25,[24]База!$P$27:$S$31,[24]База!$U$14:$X$20,[24]База!$U$23:$X$23,[24]База!$U$25:$X$25,[24]База!$U$27:$X$31,[24]База!$Z$14:$AC$20,[24]База!$Z$23:$AC$23,[24]База!$Z$25:$AC$25</definedName>
    <definedName name="P2_SCOPE_5_PRT" hidden="1">[24]База!$P$25:$S$25,[24]База!$P$27:$S$31,[24]База!$U$14:$X$21,[24]База!$U$23:$X$23,[24]База!$U$25:$X$25,[24]База!$U$27:$X$31,[24]База!$Z$14:$AC$21,[24]База!$Z$23:$AC$23,[24]База!$Z$25:$AC$25</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[24]База!$D$56:$E$59,[24]База!$D$34:$E$50,[24]База!$D$32:$E$32,[24]База!$D$23:$E$30</definedName>
    <definedName name="P2_SCOPE_F2_PRT" hidden="1">[24]База!$D$52:$G$54,[24]База!$C$21:$E$42,[24]База!$A$12:$E$12,[24]База!$C$8:$E$11</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3" hidden="1">#REF!,#REF!,#REF!,#REF!,#REF!,#REF!</definedName>
    <definedName name="P2_SCOPE_IND" localSheetId="8" hidden="1">#REF!,#REF!,#REF!,#REF!,#REF!,#REF!</definedName>
    <definedName name="P2_SCOPE_IND" hidden="1">#REF!,#REF!,#REF!,#REF!,#REF!,#REF!</definedName>
    <definedName name="P2_SCOPE_IND2" localSheetId="3" hidden="1">#REF!,#REF!,#REF!,#REF!,#REF!</definedName>
    <definedName name="P2_SCOPE_IND2" localSheetId="8" hidden="1">#REF!,#REF!,#REF!,#REF!,#REF!</definedName>
    <definedName name="P2_SCOPE_IND2" hidden="1">#REF!,#REF!,#REF!,#REF!,#REF!</definedName>
    <definedName name="P2_SCOPE_NOTIND" localSheetId="3" hidden="1">#REF!,#REF!,#REF!,#REF!,#REF!,#REF!,#REF!</definedName>
    <definedName name="P2_SCOPE_NOTIND" localSheetId="8" hidden="1">#REF!,#REF!,#REF!,#REF!,#REF!,#REF!,#REF!</definedName>
    <definedName name="P2_SCOPE_NOTIND" hidden="1">#REF!,#REF!,#REF!,#REF!,#REF!,#REF!,#REF!</definedName>
    <definedName name="P2_SCOPE_NotInd2" localSheetId="3" hidden="1">#REF!,#REF!,#REF!,#REF!,#REF!,#REF!</definedName>
    <definedName name="P2_SCOPE_NotInd2" localSheetId="8" hidden="1">#REF!,#REF!,#REF!,#REF!,#REF!,#REF!</definedName>
    <definedName name="P2_SCOPE_NotInd2" hidden="1">#REF!,#REF!,#REF!,#REF!,#REF!,#REF!</definedName>
    <definedName name="P2_SCOPE_NotInd3" localSheetId="3" hidden="1">#REF!,#REF!,#REF!,#REF!,#REF!,#REF!,#REF!</definedName>
    <definedName name="P2_SCOPE_NotInd3" localSheetId="8" hidden="1">#REF!,#REF!,#REF!,#REF!,#REF!,#REF!,#REF!</definedName>
    <definedName name="P2_SCOPE_NotInd3" hidden="1">#REF!,#REF!,#REF!,#REF!,#REF!,#REF!,#REF!</definedName>
    <definedName name="P2_SCOPE_NotInt" localSheetId="3" hidden="1">#REF!,#REF!,#REF!,#REF!,#REF!,#REF!,#REF!</definedName>
    <definedName name="P2_SCOPE_NotInt" localSheetId="8" hidden="1">#REF!,#REF!,#REF!,#REF!,#REF!,#REF!,#REF!</definedName>
    <definedName name="P2_SCOPE_NotInt" hidden="1">#REF!,#REF!,#REF!,#REF!,#REF!,#REF!,#REF!</definedName>
    <definedName name="P2_SCOPE_PER_PRT" hidden="1">[24]База!$N$14:$N$25,[24]База!$N$27:$N$31,[24]База!$J$27:$K$31,[24]База!$F$27:$H$31,[24]База!$F$33:$H$37</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3" hidden="1">#REF!,#REF!,#REF!,#REF!,#REF!,#REF!,#REF!</definedName>
    <definedName name="P2_SCOPE_SV_PRT" localSheetId="8" hidden="1">#REF!,#REF!,#REF!,#REF!,#REF!,#REF!,#REF!</definedName>
    <definedName name="P2_SCOPE_SV_PRT" hidden="1">#REF!,#REF!,#REF!,#REF!,#REF!,#REF!,#REF!</definedName>
    <definedName name="P2_SCOPE_TAR_OLD" hidden="1">[25]Свод!$W$8:$W$25,[25]Свод!$W$27:$W$37,[25]Свод!$W$39:$W$51,[25]Свод!$W$53:$W$66,[25]Свод!$W$68:$W$73,[25]Свод!$W$75:$W$89,[25]Свод!$W$91:$W$101</definedName>
    <definedName name="P2_T1_Protect" hidden="1">[26]перекрестка!$J$68:$K$72,[26]перекрестка!$J$74:$K$78,[26]перекрестка!$J$80:$K$84,[26]перекрестка!$J$89,[26]перекрестка!$J$90:$K$94,[26]перекрестка!$J$95</definedName>
    <definedName name="P2_T17?L4">'[23]29'!$J$9:$J$16,'[23]29'!$M$9:$M$16,'[23]29'!$P$9:$P$16,'[23]29'!$G$44:$G$51,'[23]29'!$J$44:$J$51,'[23]29'!$M$44:$M$51,'[23]29'!$M$35:$M$42,'[23]29'!$P$35:$P$42,'[23]29'!$P$44:$P$51</definedName>
    <definedName name="P2_T17?unit?РУБ.ГКАЛ">'[23]29'!$I$18:$I$25,'[23]29'!$L$9:$L$16,'[23]29'!$L$18:$L$25,'[23]29'!$O$9:$O$16,'[23]29'!$F$35:$F$42,'[23]29'!$I$35:$I$42,'[23]29'!$L$35:$L$42,'[23]29'!$O$35:$O$51</definedName>
    <definedName name="P2_T17?unit?ТГКАЛ">'[23]29'!$J$9:$J$16,'[23]29'!$M$9:$M$16,'[23]29'!$P$9:$P$16,'[23]29'!$M$35:$M$42,'[23]29'!$P$35:$P$42,'[23]29'!$G$44:$G$51,'[23]29'!$J$44:$J$51,'[23]29'!$M$44:$M$51,'[23]29'!$P$44:$P$51</definedName>
    <definedName name="P2_T17_Protection">'[23]29'!$F$19:$G$19,'[23]29'!$F$21:$G$25,'[23]29'!$F$27:$G$27,'[23]29'!$F$29:$G$33,'[23]29'!$F$36:$G$36,'[23]29'!$F$38:$G$42,'[23]29'!$F$45:$G$45,'[23]29'!$F$47:$G$51</definedName>
    <definedName name="P2_T21_Protection">'[23]21'!$E$20:$E$22,'[23]21'!$G$20:$K$22,'[23]21'!$M$20:$M$22,'[23]21'!$O$20:$S$22,'[23]21'!$E$26:$E$28,'[23]21'!$G$26:$K$28,'[23]21'!$M$26:$M$28,'[23]21'!$O$26:$S$28</definedName>
    <definedName name="P2_T25_protection">'[23]25'!$L$35:$O$37,'[23]25'!$L$41:$O$42,'[23]25'!$Q$8:$T$21,'[23]25'!$Q$24:$T$28,'[23]25'!$Q$30:$T$33,'[23]25'!$Q$35:$T$37,'[23]25'!$Q$41:$T$42,'[23]25'!$B$35:$B$37</definedName>
    <definedName name="P2_T26_Protection">'[23]26'!$F$34:$I$36,'[23]26'!$K$8:$N$8,'[23]26'!$K$10:$N$11,'[23]26'!$K$13:$N$15,'[23]26'!$K$18:$N$19,'[23]26'!$K$22:$N$24,'[23]26'!$K$26:$N$26,'[23]26'!$K$29:$N$32</definedName>
    <definedName name="P2_T27_Protection">'[23]27'!$F$34:$I$36,'[23]27'!$K$8:$N$8,'[23]27'!$K$10:$N$11,'[23]27'!$K$13:$N$15,'[23]27'!$K$18:$N$19,'[23]27'!$K$22:$N$24,'[23]27'!$K$26:$N$26,'[23]27'!$K$29:$N$32</definedName>
    <definedName name="P2_T28?axis?R?ПЭ">'[23]28'!$D$68:$I$70,'[23]28'!$D$74:$I$76,'[23]28'!$D$80:$I$82,'[23]28'!$D$89:$I$91,'[23]28'!$D$94:$I$96,'[23]28'!$D$100:$I$102,'[23]28'!$D$106:$I$108,'[23]28'!$D$115:$I$117</definedName>
    <definedName name="P2_T28?axis?R?ПЭ?">'[23]28'!$B$68:$B$70,'[23]28'!$B$74:$B$76,'[23]28'!$B$80:$B$82,'[23]28'!$B$89:$B$91,'[23]28'!$B$94:$B$96,'[23]28'!$B$100:$B$102,'[23]28'!$B$106:$B$108,'[23]28'!$B$115:$B$117</definedName>
    <definedName name="P2_T28_Protection">'[23]28'!$B$126:$B$128,'[23]28'!$B$132:$B$134,'[23]28'!$B$141:$B$143,'[23]28'!$B$146:$B$148,'[23]28'!$B$152:$B$154,'[23]28'!$B$158:$B$160,'[23]28'!$B$167:$B$169</definedName>
    <definedName name="P2_T4_Protect" hidden="1">'[26]4'!$Q$22:$T$22,'[26]4'!$Q$24:$T$28,'[26]4'!$V$24:$Y$28,'[26]4'!$V$22:$Y$22,'[26]4'!$V$20:$Y$20,'[26]4'!$V$11:$Y$17,'[26]4'!$AA$11:$AD$17,'[26]4'!$AA$20:$AD$20,'[26]4'!$AA$22:$AD$22</definedName>
    <definedName name="P25_SCOPE_FULL_LOAD" hidden="1">#REF!,#REF!,#REF!,#REF!,#REF!,#REF!</definedName>
    <definedName name="P3_dip" hidden="1">[24]База!$G$143:$G$145,[24]База!$G$214:$G$217,[24]База!$G$219:$G$224,[24]База!$G$226,[24]База!$G$228,[24]База!$G$230,[24]База!$G$232,[24]База!$G$197:$G$212</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[24]База!$E$16:$E$17,[24]База!$C$4:$D$4,[24]База!$C$7:$E$10,[24]База!$A$11:$E$11</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3" hidden="1">#REF!,#REF!,#REF!,#REF!,#REF!</definedName>
    <definedName name="P3_SCOPE_IND" localSheetId="8" hidden="1">#REF!,#REF!,#REF!,#REF!,#REF!</definedName>
    <definedName name="P3_SCOPE_IND" hidden="1">#REF!,#REF!,#REF!,#REF!,#REF!</definedName>
    <definedName name="P3_SCOPE_IND2" localSheetId="3" hidden="1">#REF!,#REF!,#REF!,#REF!,#REF!</definedName>
    <definedName name="P3_SCOPE_IND2" localSheetId="8" hidden="1">#REF!,#REF!,#REF!,#REF!,#REF!</definedName>
    <definedName name="P3_SCOPE_IND2" hidden="1">#REF!,#REF!,#REF!,#REF!,#REF!</definedName>
    <definedName name="P3_SCOPE_NOTIND" localSheetId="3" hidden="1">#REF!,#REF!,#REF!,#REF!,#REF!,#REF!,#REF!</definedName>
    <definedName name="P3_SCOPE_NOTIND" localSheetId="8" hidden="1">#REF!,#REF!,#REF!,#REF!,#REF!,#REF!,#REF!</definedName>
    <definedName name="P3_SCOPE_NOTIND" hidden="1">#REF!,#REF!,#REF!,#REF!,#REF!,#REF!,#REF!</definedName>
    <definedName name="P3_SCOPE_NotInd2" localSheetId="3" hidden="1">#REF!,#REF!,#REF!,#REF!,#REF!,#REF!,#REF!</definedName>
    <definedName name="P3_SCOPE_NotInd2" localSheetId="8" hidden="1">#REF!,#REF!,#REF!,#REF!,#REF!,#REF!,#REF!</definedName>
    <definedName name="P3_SCOPE_NotInd2" hidden="1">#REF!,#REF!,#REF!,#REF!,#REF!,#REF!,#REF!</definedName>
    <definedName name="P3_SCOPE_NotInt" localSheetId="3" hidden="1">#REF!,#REF!,#REF!,#REF!,#REF!,#REF!</definedName>
    <definedName name="P3_SCOPE_NotInt" localSheetId="8" hidden="1">#REF!,#REF!,#REF!,#REF!,#REF!,#REF!</definedName>
    <definedName name="P3_SCOPE_NotInt" hidden="1">#REF!,#REF!,#REF!,#REF!,#REF!,#REF!</definedName>
    <definedName name="P3_SCOPE_PER_PRT" hidden="1">[24]База!$J$33:$K$37,[24]База!$N$33:$N$37,[24]База!$F$39:$H$43,[24]База!$J$39:$K$43,[24]База!$N$39:$N$43</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[26]перекрестка!$J$96:$K$100,[26]перекрестка!$J$102:$K$106,[26]перекрестка!$J$108:$K$112,[26]перекрестка!$J$114:$K$118,[26]перекрестка!$J$120:$K$124</definedName>
    <definedName name="P3_T17_Protection">'[23]29'!$F$53:$G$53,'[23]29'!$F$55:$G$59,'[23]29'!$I$55:$J$59,'[23]29'!$I$53:$J$53,'[23]29'!$I$47:$J$51,'[23]29'!$I$45:$J$45,'[23]29'!$I$38:$J$42,'[23]29'!$I$36:$J$36</definedName>
    <definedName name="P3_T21_Protection" localSheetId="1">'[23]21'!$E$31:$E$33,'[23]21'!$G$31:$K$33,'[23]21'!$B$14:$B$16,'[23]21'!$B$20:$B$22,'[23]21'!$B$26:$B$28,'[23]21'!$B$31:$B$33,'[23]21'!$M$31:$M$33,P1_T27_Protection</definedName>
    <definedName name="P3_T21_Protection" localSheetId="2">'[23]21'!$E$31:$E$33,'[23]21'!$G$31:$K$33,'[23]21'!$B$14:$B$16,'[23]21'!$B$20:$B$22,'[23]21'!$B$26:$B$28,'[23]21'!$B$31:$B$33,'[23]21'!$M$31:$M$33,P1_T27_Protection</definedName>
    <definedName name="P3_T21_Protection" localSheetId="3">'[23]21'!$E$31:$E$33,'[23]21'!$G$31:$K$33,'[23]21'!$B$14:$B$16,'[23]21'!$B$20:$B$22,'[23]21'!$B$26:$B$28,'[23]21'!$B$31:$B$33,'[23]21'!$M$31:$M$33,P1_T27_Protection</definedName>
    <definedName name="P3_T21_Protection" localSheetId="4">'[23]21'!$E$31:$E$33,'[23]21'!$G$31:$K$33,'[23]21'!$B$14:$B$16,'[23]21'!$B$20:$B$22,'[23]21'!$B$26:$B$28,'[23]21'!$B$31:$B$33,'[23]21'!$M$31:$M$33,P1_T27_Protection</definedName>
    <definedName name="P3_T21_Protection" localSheetId="5">'[23]21'!$E$31:$E$33,'[23]21'!$G$31:$K$33,'[23]21'!$B$14:$B$16,'[23]21'!$B$20:$B$22,'[23]21'!$B$26:$B$28,'[23]21'!$B$31:$B$33,'[23]21'!$M$31:$M$33,P1_T27_Protection</definedName>
    <definedName name="P3_T21_Protection" localSheetId="6">'[23]21'!$E$31:$E$33,'[23]21'!$G$31:$K$33,'[23]21'!$B$14:$B$16,'[23]21'!$B$20:$B$22,'[23]21'!$B$26:$B$28,'[23]21'!$B$31:$B$33,'[23]21'!$M$31:$M$33,P1_T27_Protection</definedName>
    <definedName name="P3_T21_Protection" localSheetId="7">'[23]21'!$E$31:$E$33,'[23]21'!$G$31:$K$33,'[23]21'!$B$14:$B$16,'[23]21'!$B$20:$B$22,'[23]21'!$B$26:$B$28,'[23]21'!$B$31:$B$33,'[23]21'!$M$31:$M$33,P1_T27_Protection</definedName>
    <definedName name="P3_T21_Protection" localSheetId="8">'[23]21'!$E$31:$E$33,'[23]21'!$G$31:$K$33,'[23]21'!$B$14:$B$16,'[23]21'!$B$20:$B$22,'[23]21'!$B$26:$B$28,'[23]21'!$B$31:$B$33,'[23]21'!$M$31:$M$33,P1_T27_Protection</definedName>
    <definedName name="P3_T21_Protection">'[23]21'!$E$31:$E$33,'[23]21'!$G$31:$K$33,'[23]21'!$B$14:$B$16,'[23]21'!$B$20:$B$22,'[23]21'!$B$26:$B$28,'[23]21'!$B$31:$B$33,'[23]21'!$M$31:$M$33,P1_T27_Protection</definedName>
    <definedName name="P3_T27_Protection">'[23]27'!$K$34:$N$36,'[23]27'!$P$8:$S$8,'[23]27'!$P$10:$S$11,'[23]27'!$P$13:$S$15,'[23]27'!$P$18:$S$19,'[23]27'!$P$22:$S$24,'[23]27'!$P$26:$S$26,'[23]27'!$P$29:$S$32</definedName>
    <definedName name="P3_T28?axis?R?ПЭ">'[23]28'!$D$120:$I$122,'[23]28'!$D$126:$I$128,'[23]28'!$D$132:$I$134,'[23]28'!$D$141:$I$143,'[23]28'!$D$146:$I$148,'[23]28'!$D$152:$I$154,'[23]28'!$D$158:$I$160</definedName>
    <definedName name="P3_T28?axis?R?ПЭ?">'[23]28'!$B$120:$B$122,'[23]28'!$B$126:$B$128,'[23]28'!$B$132:$B$134,'[23]28'!$B$141:$B$143,'[23]28'!$B$146:$B$148,'[23]28'!$B$152:$B$154,'[23]28'!$B$158:$B$160</definedName>
    <definedName name="P3_T28_Protection">'[23]28'!$B$172:$B$174,'[23]28'!$B$178:$B$180,'[23]28'!$B$184:$B$186,'[23]28'!$B$193:$B$195,'[23]28'!$B$198:$B$200,'[23]28'!$B$204:$B$206,'[23]28'!$B$210:$B$212</definedName>
    <definedName name="P4_dip" hidden="1">[24]База!$G$70:$G$75,[24]База!$G$77:$G$78,[24]База!$G$80:$G$83,[24]База!$G$85,[24]База!$G$87:$G$91,[24]База!$G$93,[24]База!$G$95:$G$97,[24]База!$G$52:$G$68</definedName>
    <definedName name="P4_SCOPE_F1_PRT" hidden="1">[24]База!$C$13:$E$13,[24]База!$A$14:$E$14,[24]База!$C$23:$C$50,[24]База!$C$54:$C$95</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3" hidden="1">#REF!,#REF!,#REF!,#REF!,#REF!</definedName>
    <definedName name="P4_SCOPE_IND" localSheetId="8" hidden="1">#REF!,#REF!,#REF!,#REF!,#REF!</definedName>
    <definedName name="P4_SCOPE_IND" hidden="1">#REF!,#REF!,#REF!,#REF!,#REF!</definedName>
    <definedName name="P4_SCOPE_IND2" localSheetId="3" hidden="1">#REF!,#REF!,#REF!,#REF!,#REF!,#REF!</definedName>
    <definedName name="P4_SCOPE_IND2" localSheetId="8" hidden="1">#REF!,#REF!,#REF!,#REF!,#REF!,#REF!</definedName>
    <definedName name="P4_SCOPE_IND2" hidden="1">#REF!,#REF!,#REF!,#REF!,#REF!,#REF!</definedName>
    <definedName name="P4_SCOPE_NOTIND" localSheetId="3" hidden="1">#REF!,#REF!,#REF!,#REF!,#REF!,#REF!,#REF!</definedName>
    <definedName name="P4_SCOPE_NOTIND" localSheetId="8" hidden="1">#REF!,#REF!,#REF!,#REF!,#REF!,#REF!,#REF!</definedName>
    <definedName name="P4_SCOPE_NOTIND" hidden="1">#REF!,#REF!,#REF!,#REF!,#REF!,#REF!,#REF!</definedName>
    <definedName name="P4_SCOPE_NotInd2" localSheetId="3" hidden="1">#REF!,#REF!,#REF!,#REF!,#REF!,#REF!,#REF!</definedName>
    <definedName name="P4_SCOPE_NotInd2" localSheetId="8" hidden="1">#REF!,#REF!,#REF!,#REF!,#REF!,#REF!,#REF!</definedName>
    <definedName name="P4_SCOPE_NotInd2" hidden="1">#REF!,#REF!,#REF!,#REF!,#REF!,#REF!,#REF!</definedName>
    <definedName name="P4_SCOPE_PER_PRT" hidden="1">[24]База!$F$45:$H$49,[24]База!$J$45:$K$49,[24]База!$N$45:$N$49,[24]База!$F$53:$G$64,[24]База!$H$54:$H$58</definedName>
    <definedName name="P4_T1_Protect" hidden="1">[26]перекрестка!$J$127,[26]перекрестка!$J$128:$K$132,[26]перекрестка!$J$133,[26]перекрестка!$J$134:$K$138,[26]перекрестка!$N$11:$N$22,[26]перекрестка!$N$24:$N$28</definedName>
    <definedName name="P4_T17_Protection">'[23]29'!$I$29:$J$33,'[23]29'!$I$27:$J$27,'[23]29'!$I$21:$J$25,'[23]29'!$I$19:$J$19,'[23]29'!$I$12:$J$16,'[23]29'!$I$10:$J$10,'[23]29'!$L$10:$M$10,'[23]29'!$L$12:$M$16</definedName>
    <definedName name="P4_T28?axis?R?ПЭ">'[23]28'!$D$167:$I$169,'[23]28'!$D$172:$I$174,'[23]28'!$D$178:$I$180,'[23]28'!$D$184:$I$186,'[23]28'!$D$193:$I$195,'[23]28'!$D$198:$I$200,'[23]28'!$D$204:$I$206</definedName>
    <definedName name="P4_T28?axis?R?ПЭ?">'[23]28'!$B$167:$B$169,'[23]28'!$B$172:$B$174,'[23]28'!$B$178:$B$180,'[23]28'!$B$184:$B$186,'[23]28'!$B$193:$B$195,'[23]28'!$B$198:$B$200,'[23]28'!$B$204:$B$206</definedName>
    <definedName name="P4_T28_Protection">'[23]28'!$B$219:$B$221,'[23]28'!$B$224:$B$226,'[23]28'!$B$230:$B$232,'[23]28'!$B$236:$B$238,'[23]28'!$B$245:$B$247,'[23]28'!$B$250:$B$252,'[23]28'!$B$256:$B$258</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3" hidden="1">#REF!,#REF!,#REF!,#REF!,#REF!,#REF!,#REF!</definedName>
    <definedName name="P5_SCOPE_NOTIND" localSheetId="8" hidden="1">#REF!,#REF!,#REF!,#REF!,#REF!,#REF!,#REF!</definedName>
    <definedName name="P5_SCOPE_NOTIND" hidden="1">#REF!,#REF!,#REF!,#REF!,#REF!,#REF!,#REF!</definedName>
    <definedName name="P5_SCOPE_NotInd2" localSheetId="3" hidden="1">#REF!,#REF!,#REF!,#REF!,#REF!,#REF!,#REF!</definedName>
    <definedName name="P5_SCOPE_NotInd2" localSheetId="8" hidden="1">#REF!,#REF!,#REF!,#REF!,#REF!,#REF!,#REF!</definedName>
    <definedName name="P5_SCOPE_NotInd2" hidden="1">#REF!,#REF!,#REF!,#REF!,#REF!,#REF!,#REF!</definedName>
    <definedName name="P5_SCOPE_PER_PRT" hidden="1">[24]База!$H$60:$H$64,[24]База!$J$53:$J$64,[24]База!$K$54:$K$58,[24]База!$K$60:$K$64,[24]База!$N$53:$N$64</definedName>
    <definedName name="P5_T1_Protect" hidden="1">[26]перекрестка!$N$30:$N$34,[26]перекрестка!$N$36:$N$40,[26]перекрестка!$N$42:$N$46,[26]перекрестка!$N$49:$N$60,[26]перекрестка!$N$62:$N$66</definedName>
    <definedName name="P5_T17_Protection">'[23]29'!$L$19:$M$19,'[23]29'!$L$21:$M$27,'[23]29'!$L$29:$M$33,'[23]29'!$L$36:$M$36,'[23]29'!$L$38:$M$42,'[23]29'!$L$45:$M$45,'[23]29'!$O$10:$P$10,'[23]29'!$O$12:$P$16</definedName>
    <definedName name="P5_T28?axis?R?ПЭ">'[23]28'!$D$210:$I$212,'[23]28'!$D$219:$I$221,'[23]28'!$D$224:$I$226,'[23]28'!$D$230:$I$232,'[23]28'!$D$236:$I$238,'[23]28'!$D$245:$I$247,'[23]28'!$D$250:$I$252</definedName>
    <definedName name="P5_T28?axis?R?ПЭ?">'[23]28'!$B$210:$B$212,'[23]28'!$B$219:$B$221,'[23]28'!$B$224:$B$226,'[23]28'!$B$230:$B$232,'[23]28'!$B$236:$B$238,'[23]28'!$B$245:$B$247,'[23]28'!$B$250:$B$252</definedName>
    <definedName name="P5_T28_Protection">'[23]28'!$B$262:$B$264,'[23]28'!$B$271:$B$273,'[23]28'!$B$276:$B$278,'[23]28'!$B$282:$B$284,'[23]28'!$B$288:$B$291,'[23]28'!$B$11:$B$13,'[23]28'!$B$16:$B$18,'[23]28'!$B$22:$B$24</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3" hidden="1">#REF!,#REF!,#REF!,#REF!,#REF!,#REF!,#REF!</definedName>
    <definedName name="P6_SCOPE_NOTIND" localSheetId="8" hidden="1">#REF!,#REF!,#REF!,#REF!,#REF!,#REF!,#REF!</definedName>
    <definedName name="P6_SCOPE_NOTIND" hidden="1">#REF!,#REF!,#REF!,#REF!,#REF!,#REF!,#REF!</definedName>
    <definedName name="P6_SCOPE_NotInd2" localSheetId="3" hidden="1">#REF!,#REF!,#REF!,#REF!,#REF!,#REF!,#REF!</definedName>
    <definedName name="P6_SCOPE_NotInd2" localSheetId="8" hidden="1">#REF!,#REF!,#REF!,#REF!,#REF!,#REF!,#REF!</definedName>
    <definedName name="P6_SCOPE_NotInd2" hidden="1">#REF!,#REF!,#REF!,#REF!,#REF!,#REF!,#REF!</definedName>
    <definedName name="P6_SCOPE_PER_PRT" hidden="1">[24]База!$F$66:$H$70,[24]База!$J$66:$K$70,[24]База!$N$66:$N$70,[24]База!$F$72:$H$76,[24]База!$J$72:$K$76</definedName>
    <definedName name="P6_T1_Protect" hidden="1">[26]перекрестка!$N$68:$N$72,[26]перекрестка!$N$74:$N$78,[26]перекрестка!$N$80:$N$84,[26]перекрестка!$N$89:$N$100,[26]перекрестка!$N$102:$N$106</definedName>
    <definedName name="P6_T17_Protection" localSheetId="1">'[23]29'!$O$19:$P$19,'[23]29'!$O$21:$P$25,'[23]29'!$O$27:$P$27,'[23]29'!$O$29:$P$33,'[23]29'!$O$36:$P$36,'[23]29'!$O$38:$P$42,'[23]29'!$O$45:$P$45,[0]!P1_T19.1.2?Data</definedName>
    <definedName name="P6_T17_Protection" localSheetId="2">'[23]29'!$O$19:$P$19,'[23]29'!$O$21:$P$25,'[23]29'!$O$27:$P$27,'[23]29'!$O$29:$P$33,'[23]29'!$O$36:$P$36,'[23]29'!$O$38:$P$42,'[23]29'!$O$45:$P$45,[0]!P1_T19.1.2?Data</definedName>
    <definedName name="P6_T17_Protection" localSheetId="3">'[23]29'!$O$19:$P$19,'[23]29'!$O$21:$P$25,'[23]29'!$O$27:$P$27,'[23]29'!$O$29:$P$33,'[23]29'!$O$36:$P$36,'[23]29'!$O$38:$P$42,'[23]29'!$O$45:$P$45,[0]!P1_T19.1.2?Data</definedName>
    <definedName name="P6_T17_Protection" localSheetId="4">'[23]29'!$O$19:$P$19,'[23]29'!$O$21:$P$25,'[23]29'!$O$27:$P$27,'[23]29'!$O$29:$P$33,'[23]29'!$O$36:$P$36,'[23]29'!$O$38:$P$42,'[23]29'!$O$45:$P$45,[0]!P1_T19.1.2?Data</definedName>
    <definedName name="P6_T17_Protection" localSheetId="8">'[23]29'!$O$19:$P$19,'[23]29'!$O$21:$P$25,'[23]29'!$O$27:$P$27,'[23]29'!$O$29:$P$33,'[23]29'!$O$36:$P$36,'[23]29'!$O$38:$P$42,'[23]29'!$O$45:$P$45,[0]!P1_T19.1.2?Data</definedName>
    <definedName name="P6_T17_Protection">'[23]29'!$O$19:$P$19,'[23]29'!$O$21:$P$25,'[23]29'!$O$27:$P$27,'[23]29'!$O$29:$P$33,'[23]29'!$O$36:$P$36,'[23]29'!$O$38:$P$42,'[23]29'!$O$45:$P$45,[0]!P1_T19.1.2?Data</definedName>
    <definedName name="P6_T28?axis?R?ПЭ" localSheetId="1">'[23]28'!$D$256:$I$258,'[23]28'!$D$262:$I$264,'[23]28'!$D$271:$I$273,'[23]28'!$D$276:$I$278,'[23]28'!$D$282:$I$284,'[23]28'!$D$288:$I$291,'[23]28'!$D$11:$I$13,P1_T29?item_ext?1СТ</definedName>
    <definedName name="P6_T28?axis?R?ПЭ" localSheetId="2">'[23]28'!$D$256:$I$258,'[23]28'!$D$262:$I$264,'[23]28'!$D$271:$I$273,'[23]28'!$D$276:$I$278,'[23]28'!$D$282:$I$284,'[23]28'!$D$288:$I$291,'[23]28'!$D$11:$I$13,P1_T29?item_ext?1СТ</definedName>
    <definedName name="P6_T28?axis?R?ПЭ" localSheetId="3">'[23]28'!$D$256:$I$258,'[23]28'!$D$262:$I$264,'[23]28'!$D$271:$I$273,'[23]28'!$D$276:$I$278,'[23]28'!$D$282:$I$284,'[23]28'!$D$288:$I$291,'[23]28'!$D$11:$I$13,P1_T29?item_ext?1СТ</definedName>
    <definedName name="P6_T28?axis?R?ПЭ" localSheetId="4">'[23]28'!$D$256:$I$258,'[23]28'!$D$262:$I$264,'[23]28'!$D$271:$I$273,'[23]28'!$D$276:$I$278,'[23]28'!$D$282:$I$284,'[23]28'!$D$288:$I$291,'[23]28'!$D$11:$I$13,P1_T29?item_ext?1СТ</definedName>
    <definedName name="P6_T28?axis?R?ПЭ" localSheetId="5">'[23]28'!$D$256:$I$258,'[23]28'!$D$262:$I$264,'[23]28'!$D$271:$I$273,'[23]28'!$D$276:$I$278,'[23]28'!$D$282:$I$284,'[23]28'!$D$288:$I$291,'[23]28'!$D$11:$I$13,P1_T29?item_ext?1СТ</definedName>
    <definedName name="P6_T28?axis?R?ПЭ" localSheetId="6">'[23]28'!$D$256:$I$258,'[23]28'!$D$262:$I$264,'[23]28'!$D$271:$I$273,'[23]28'!$D$276:$I$278,'[23]28'!$D$282:$I$284,'[23]28'!$D$288:$I$291,'[23]28'!$D$11:$I$13,P1_T29?item_ext?1СТ</definedName>
    <definedName name="P6_T28?axis?R?ПЭ" localSheetId="7">'[23]28'!$D$256:$I$258,'[23]28'!$D$262:$I$264,'[23]28'!$D$271:$I$273,'[23]28'!$D$276:$I$278,'[23]28'!$D$282:$I$284,'[23]28'!$D$288:$I$291,'[23]28'!$D$11:$I$13,P1_T29?item_ext?1СТ</definedName>
    <definedName name="P6_T28?axis?R?ПЭ" localSheetId="8">'[23]28'!$D$256:$I$258,'[23]28'!$D$262:$I$264,'[23]28'!$D$271:$I$273,'[23]28'!$D$276:$I$278,'[23]28'!$D$282:$I$284,'[23]28'!$D$288:$I$291,'[23]28'!$D$11:$I$13,P1_T29?item_ext?1СТ</definedName>
    <definedName name="P6_T28?axis?R?ПЭ">'[23]28'!$D$256:$I$258,'[23]28'!$D$262:$I$264,'[23]28'!$D$271:$I$273,'[23]28'!$D$276:$I$278,'[23]28'!$D$282:$I$284,'[23]28'!$D$288:$I$291,'[23]28'!$D$11:$I$13,P1_T29?item_ext?1СТ</definedName>
    <definedName name="P6_T28?axis?R?ПЭ?" localSheetId="1">'[23]28'!$B$256:$B$258,'[23]28'!$B$262:$B$264,'[23]28'!$B$271:$B$273,'[23]28'!$B$276:$B$278,'[23]28'!$B$282:$B$284,'[23]28'!$B$288:$B$291,'[23]28'!$B$11:$B$13,P1_T29?item_ext?2СТ.М</definedName>
    <definedName name="P6_T28?axis?R?ПЭ?" localSheetId="2">'[23]28'!$B$256:$B$258,'[23]28'!$B$262:$B$264,'[23]28'!$B$271:$B$273,'[23]28'!$B$276:$B$278,'[23]28'!$B$282:$B$284,'[23]28'!$B$288:$B$291,'[23]28'!$B$11:$B$13,P1_T29?item_ext?2СТ.М</definedName>
    <definedName name="P6_T28?axis?R?ПЭ?" localSheetId="3">'[23]28'!$B$256:$B$258,'[23]28'!$B$262:$B$264,'[23]28'!$B$271:$B$273,'[23]28'!$B$276:$B$278,'[23]28'!$B$282:$B$284,'[23]28'!$B$288:$B$291,'[23]28'!$B$11:$B$13,P1_T29?item_ext?2СТ.М</definedName>
    <definedName name="P6_T28?axis?R?ПЭ?" localSheetId="4">'[23]28'!$B$256:$B$258,'[23]28'!$B$262:$B$264,'[23]28'!$B$271:$B$273,'[23]28'!$B$276:$B$278,'[23]28'!$B$282:$B$284,'[23]28'!$B$288:$B$291,'[23]28'!$B$11:$B$13,P1_T29?item_ext?2СТ.М</definedName>
    <definedName name="P6_T28?axis?R?ПЭ?" localSheetId="5">'[23]28'!$B$256:$B$258,'[23]28'!$B$262:$B$264,'[23]28'!$B$271:$B$273,'[23]28'!$B$276:$B$278,'[23]28'!$B$282:$B$284,'[23]28'!$B$288:$B$291,'[23]28'!$B$11:$B$13,P1_T29?item_ext?2СТ.М</definedName>
    <definedName name="P6_T28?axis?R?ПЭ?" localSheetId="6">'[23]28'!$B$256:$B$258,'[23]28'!$B$262:$B$264,'[23]28'!$B$271:$B$273,'[23]28'!$B$276:$B$278,'[23]28'!$B$282:$B$284,'[23]28'!$B$288:$B$291,'[23]28'!$B$11:$B$13,P1_T29?item_ext?2СТ.М</definedName>
    <definedName name="P6_T28?axis?R?ПЭ?" localSheetId="7">'[23]28'!$B$256:$B$258,'[23]28'!$B$262:$B$264,'[23]28'!$B$271:$B$273,'[23]28'!$B$276:$B$278,'[23]28'!$B$282:$B$284,'[23]28'!$B$288:$B$291,'[23]28'!$B$11:$B$13,P1_T29?item_ext?2СТ.М</definedName>
    <definedName name="P6_T28?axis?R?ПЭ?" localSheetId="8">'[23]28'!$B$256:$B$258,'[23]28'!$B$262:$B$264,'[23]28'!$B$271:$B$273,'[23]28'!$B$276:$B$278,'[23]28'!$B$282:$B$284,'[23]28'!$B$288:$B$291,'[23]28'!$B$11:$B$13,P1_T29?item_ext?2СТ.М</definedName>
    <definedName name="P6_T28?axis?R?ПЭ?">'[23]28'!$B$256:$B$258,'[23]28'!$B$262:$B$264,'[23]28'!$B$271:$B$273,'[23]28'!$B$276:$B$278,'[23]28'!$B$282:$B$284,'[23]28'!$B$288:$B$291,'[23]28'!$B$11:$B$13,P1_T29?item_ext?2СТ.М</definedName>
    <definedName name="P6_T28_Protection">'[23]28'!$B$28:$B$30,'[23]28'!$B$37:$B$39,'[23]28'!$B$42:$B$44,'[23]28'!$B$48:$B$50,'[23]28'!$B$54:$B$56,'[23]28'!$B$63:$B$65,'[23]28'!$G$210:$H$212,'[23]28'!$D$11:$E$13</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3" hidden="1">#REF!,#REF!,#REF!,#REF!,#REF!,#REF!</definedName>
    <definedName name="P7_SCOPE_NOTIND" localSheetId="8" hidden="1">#REF!,#REF!,#REF!,#REF!,#REF!,#REF!</definedName>
    <definedName name="P7_SCOPE_NOTIND" hidden="1">#REF!,#REF!,#REF!,#REF!,#REF!,#REF!</definedName>
    <definedName name="P7_SCOPE_NotInd2" localSheetId="3" hidden="1">#REF!,#REF!,#REF!,#REF!,#REF!,[18]!P1_SCOPE_NotInd3,[18]!P2_SCOPE_NotInd3,[18]!P3_SCOPE_NotInt</definedName>
    <definedName name="P7_SCOPE_NotInd2" localSheetId="8" hidden="1">#REF!,#REF!,#REF!,#REF!,#REF!,[18]!P1_SCOPE_NotInd3,[18]!P2_SCOPE_NotInd3,[18]!P3_SCOPE_NotInt</definedName>
    <definedName name="P7_SCOPE_NotInd2" hidden="1">#REF!,#REF!,#REF!,#REF!,#REF!,[18]!P1_SCOPE_NotInd3,[18]!P2_SCOPE_NotInd3,[18]!P3_SCOPE_NotInt</definedName>
    <definedName name="P7_SCOPE_PER_PRT" hidden="1">[24]База!$N$72:$N$76,[24]База!$F$78:$H$82,[24]База!$J$78:$K$82,[24]База!$N$78:$N$82,[24]База!$F$84:$H$88</definedName>
    <definedName name="P7_T1_Protect" hidden="1">[26]перекрестка!$N$108:$N$112,[26]перекрестка!$N$114:$N$118,[26]перекрестка!$N$120:$N$124,[26]перекрестка!$N$127:$N$138,[26]перекрестка!$N$140:$N$144</definedName>
    <definedName name="P7_T28_Protection">'[23]28'!$G$11:$H$13,'[23]28'!$D$16:$E$18,'[23]28'!$G$16:$H$18,'[23]28'!$D$22:$E$24,'[23]28'!$G$22:$H$24,'[23]28'!$D$28:$E$30,'[23]28'!$G$28:$H$30,'[23]28'!$D$37:$E$39</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3" hidden="1">#REF!,#REF!,#REF!,#REF!,#REF!,#REF!</definedName>
    <definedName name="P8_SCOPE_NOTIND" localSheetId="8" hidden="1">#REF!,#REF!,#REF!,#REF!,#REF!,#REF!</definedName>
    <definedName name="P8_SCOPE_NOTIND" hidden="1">#REF!,#REF!,#REF!,#REF!,#REF!,#REF!</definedName>
    <definedName name="P8_SCOPE_PER_PRT" localSheetId="1" hidden="1">[27]База!$J$84:$K$88,[27]База!$N$84:$N$88,[27]База!$F$14:$G$25,[18]!P1_SCOPE_REGS,[18]!P2_SCOPE_SAVE2,[18]!P3_SCOPE_SV_PRT,P4_T1_Protect</definedName>
    <definedName name="P8_SCOPE_PER_PRT" localSheetId="2" hidden="1">[27]База!$J$84:$K$88,[27]База!$N$84:$N$88,[27]База!$F$14:$G$25,[18]!P1_SCOPE_REGS,[18]!P2_SCOPE_SAVE2,[18]!P3_SCOPE_SV_PRT,P4_T1_Protect</definedName>
    <definedName name="P8_SCOPE_PER_PRT" localSheetId="3" hidden="1">[27]База!$J$84:$K$88,[27]База!$N$84:$N$88,[27]База!$F$14:$G$25,[18]!P1_SCOPE_REGS,[18]!P2_SCOPE_SAVE2,[18]!P3_SCOPE_SV_PRT,P4_T1_Protect</definedName>
    <definedName name="P8_SCOPE_PER_PRT" localSheetId="4" hidden="1">[27]База!$J$84:$K$88,[27]База!$N$84:$N$88,[27]База!$F$14:$G$25,[18]!P1_SCOPE_REGS,[18]!P2_SCOPE_SAVE2,[18]!P3_SCOPE_SV_PRT,P4_T1_Protect</definedName>
    <definedName name="P8_SCOPE_PER_PRT" localSheetId="5" hidden="1">[27]База!$J$84:$K$88,[27]База!$N$84:$N$88,[27]База!$F$14:$G$25,[18]!P1_SCOPE_REGS,[18]!P2_SCOPE_SAVE2,[18]!P3_SCOPE_SV_PRT,P4_T1_Protect</definedName>
    <definedName name="P8_SCOPE_PER_PRT" localSheetId="6" hidden="1">[27]База!$J$84:$K$88,[27]База!$N$84:$N$88,[27]База!$F$14:$G$25,[18]!P1_SCOPE_REGS,[18]!P2_SCOPE_SAVE2,[18]!P3_SCOPE_SV_PRT,P4_T1_Protect</definedName>
    <definedName name="P8_SCOPE_PER_PRT" localSheetId="7" hidden="1">[27]База!$J$84:$K$88,[27]База!$N$84:$N$88,[27]База!$F$14:$G$25,[18]!P1_SCOPE_REGS,[18]!P2_SCOPE_SAVE2,[18]!P3_SCOPE_SV_PRT,P4_T1_Protect</definedName>
    <definedName name="P8_SCOPE_PER_PRT" localSheetId="8" hidden="1">[27]База!$J$84:$K$88,[27]База!$N$84:$N$88,[27]База!$F$14:$G$25,[18]!P1_SCOPE_REGS,[18]!P2_SCOPE_SAVE2,[18]!P3_SCOPE_SV_PRT,P4_T1_Protect</definedName>
    <definedName name="P8_SCOPE_PER_PRT" hidden="1">[27]База!$J$84:$K$88,[27]База!$N$84:$N$88,[27]База!$F$14:$G$25,[18]!P1_SCOPE_REGS,[18]!P2_SCOPE_SAVE2,[18]!P3_SCOPE_SV_PRT,P4_T1_Protect</definedName>
    <definedName name="P8_T1_Protect" hidden="1">[26]перекрестка!$N$146:$N$150,[26]перекрестка!$N$152:$N$156,[26]перекрестка!$N$158:$N$162,[26]перекрестка!$F$11:$G$11,[26]перекрестка!$F$12:$H$16</definedName>
    <definedName name="P8_T28_Protection">'[23]28'!$G$37:$H$39,'[23]28'!$D$42:$E$44,'[23]28'!$G$42:$H$44,'[23]28'!$D$48:$E$50,'[23]28'!$G$48:$H$50,'[23]28'!$D$54:$E$56,'[23]28'!$G$54:$H$56,'[23]28'!$D$89:$E$91</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3" hidden="1">#REF!,[18]!P1_SCOPE_NotInd2,[18]!P2_SCOPE_NotInd2,[18]!P3_SCOPE_NotInd2,[18]!P4_SCOPE_NotInd2,[18]!P5_SCOPE_NotInd2,[18]!P6_SCOPE_NotInd2,[18]!P7_SCOPE_NotInd2</definedName>
    <definedName name="P9_SCOPE_NotInd" localSheetId="8" hidden="1">#REF!,[18]!P1_SCOPE_NotInd2,[18]!P2_SCOPE_NotInd2,[18]!P3_SCOPE_NotInd2,[18]!P4_SCOPE_NotInd2,[18]!P5_SCOPE_NotInd2,[18]!P6_SCOPE_NotInd2,[18]!P7_SCOPE_NotInd2</definedName>
    <definedName name="P9_SCOPE_NotInd" hidden="1">#REF!,[18]!P1_SCOPE_NotInd2,[18]!P2_SCOPE_NotInd2,[18]!P3_SCOPE_NotInd2,[18]!P4_SCOPE_NotInd2,[18]!P5_SCOPE_NotInd2,[18]!P6_SCOPE_NotInd2,[18]!P7_SCOPE_NotInd2</definedName>
    <definedName name="P9_T1_Protect" hidden="1">[26]перекрестка!$F$17:$G$17,[26]перекрестка!$F$18:$H$22,[26]перекрестка!$F$24:$H$28,[26]перекрестка!$F$30:$H$34,[26]перекрестка!$F$36:$H$40</definedName>
    <definedName name="P9_T28_Protection">'[23]28'!$G$89:$H$91,'[23]28'!$G$94:$H$96,'[23]28'!$D$94:$E$96,'[23]28'!$D$100:$E$102,'[23]28'!$G$100:$H$102,'[23]28'!$D$106:$E$108,'[23]28'!$G$106:$H$108,'[23]28'!$D$167:$E$169</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3">#REF!</definedName>
    <definedName name="PARAM1_2" localSheetId="8">#REF!</definedName>
    <definedName name="PARAM1_2">#REF!</definedName>
    <definedName name="PARAM2" localSheetId="3">#REF!</definedName>
    <definedName name="PARAM2" localSheetId="8">#REF!</definedName>
    <definedName name="PARAM2">#REF!</definedName>
    <definedName name="PARSENS1_1">[4]MAIN!$B$1344</definedName>
    <definedName name="PARSENS1_2">[4]MAIN!$C$1344</definedName>
    <definedName name="PARSENS2">[4]MAIN!$A$1355</definedName>
    <definedName name="Personal">'[28]6 Списки'!$A$2:$A$20</definedName>
    <definedName name="pi">[4]MAIN!$F$16</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[14]Параметры!$B$7</definedName>
    <definedName name="PostEEList">[14]Лист!$A$60</definedName>
    <definedName name="PostTE">[14]Лист!$B$281</definedName>
    <definedName name="PostTEList">[14]Лист!$A$280</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[14]Параметры!$B$11</definedName>
    <definedName name="ProchPotrEEList">[14]Лист!$A$180</definedName>
    <definedName name="ProchPotrTE">[14]Лист!$B$331</definedName>
    <definedName name="ProchPotrTEList">[14]Лист!$A$330</definedName>
    <definedName name="PROD1">[4]MAIN!$A$65:$IV$66</definedName>
    <definedName name="PROD2">[4]MAIN!$A$68:$IV$69</definedName>
    <definedName name="Project">[29]Списки!$B$2:$B$21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3">#REF!</definedName>
    <definedName name="RAZMER1" localSheetId="8">#REF!</definedName>
    <definedName name="RAZMER1">#REF!</definedName>
    <definedName name="RAZMER2" localSheetId="3">#REF!</definedName>
    <definedName name="RAZMER2" localSheetId="8">#REF!</definedName>
    <definedName name="RAZMER2">#REF!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[30]База!$C$6:$C$89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[30]База!$G$214:$G$217,[30]База!$G$219:$G$224,[30]База!$G$226,[30]База!$G$228,[30]База!$G$230,[30]База!$G$232,[30]База!$G$197:$G$212</definedName>
    <definedName name="rhfgfh">#N/A</definedName>
    <definedName name="rr">#N/A</definedName>
    <definedName name="rrr">[31]Справочники!$B$23:$B$26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3">#REF!</definedName>
    <definedName name="s" localSheetId="8">#REF!</definedName>
    <definedName name="s">#REF!</definedName>
    <definedName name="S1_" localSheetId="3">#REF!</definedName>
    <definedName name="S1_" localSheetId="8">#REF!</definedName>
    <definedName name="S1_">#REF!</definedName>
    <definedName name="S10_" localSheetId="3">#REF!</definedName>
    <definedName name="S10_" localSheetId="8">#REF!</definedName>
    <definedName name="S10_">#REF!</definedName>
    <definedName name="S11_" localSheetId="8">#REF!</definedName>
    <definedName name="S11_">#REF!</definedName>
    <definedName name="S12_" localSheetId="8">#REF!</definedName>
    <definedName name="S12_">#REF!</definedName>
    <definedName name="S13_" localSheetId="8">#REF!</definedName>
    <definedName name="S13_">#REF!</definedName>
    <definedName name="S14_" localSheetId="8">#REF!</definedName>
    <definedName name="S14_">#REF!</definedName>
    <definedName name="S15_" localSheetId="8">#REF!</definedName>
    <definedName name="S15_">#REF!</definedName>
    <definedName name="S16_" localSheetId="8">#REF!</definedName>
    <definedName name="S16_">#REF!</definedName>
    <definedName name="S17_" localSheetId="8">#REF!</definedName>
    <definedName name="S17_">#REF!</definedName>
    <definedName name="S18_" localSheetId="8">#REF!</definedName>
    <definedName name="S18_">#REF!</definedName>
    <definedName name="S19_" localSheetId="8">#REF!</definedName>
    <definedName name="S19_">#REF!</definedName>
    <definedName name="S2_" localSheetId="8">#REF!</definedName>
    <definedName name="S2_">#REF!</definedName>
    <definedName name="S20_" localSheetId="8">#REF!</definedName>
    <definedName name="S20_">#REF!</definedName>
    <definedName name="S3_" localSheetId="8">#REF!</definedName>
    <definedName name="S3_">#REF!</definedName>
    <definedName name="S4_" localSheetId="8">#REF!</definedName>
    <definedName name="S4_">#REF!</definedName>
    <definedName name="S5_" localSheetId="8">#REF!</definedName>
    <definedName name="S5_">#REF!</definedName>
    <definedName name="S6_" localSheetId="8">#REF!</definedName>
    <definedName name="S6_">#REF!</definedName>
    <definedName name="S7_" localSheetId="8">#REF!</definedName>
    <definedName name="S7_">#REF!</definedName>
    <definedName name="S8_" localSheetId="8">#REF!</definedName>
    <definedName name="S8_">#REF!</definedName>
    <definedName name="S9_" localSheetId="8">#REF!</definedName>
    <definedName name="S9_">#REF!</definedName>
    <definedName name="sadfsd">[32]t_настройки!$I$88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[30]База!$G$70:$G$75,[30]База!$G$77:$G$78,[30]База!$G$80:$G$83,[30]База!$G$85,[30]База!$G$87:$G$91,[30]База!$G$93,[30]База!$G$95:$G$97,[30]База!$G$52:$G$68</definedName>
    <definedName name="SCENARIOS">[30]База!$K$6:$K$7</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P1_SCOPE_4_PRT,P2_SCOPE_5_PRT</definedName>
    <definedName name="SCOPE_16_PRT" localSheetId="6">P1_SCOPE_4_PRT,P2_SCOPE_5_PRT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[30]База!$D$14:$F$17,[30]База!$D$19:$F$22,[30]База!$I$9:$I$12,[30]База!$I$14:$I$17,[30]База!$I$19:$I$22,[30]База!$D$9:$F$12</definedName>
    <definedName name="SCOPE_17_PRT" localSheetId="1">[33]База!$J$39:$M$41,[33]База!$E$43:$H$51,[33]База!$J$43:$M$51,[33]База!$E$54:$H$56,[33]База!$E$58:$H$66,[33]База!$E$69:$M$81,[33]База!$E$9:$H$11,P1_SCOPE_5_PRT</definedName>
    <definedName name="SCOPE_17_PRT" localSheetId="2">[33]База!$J$39:$M$41,[33]База!$E$43:$H$51,[33]База!$J$43:$M$51,[33]База!$E$54:$H$56,[33]База!$E$58:$H$66,[33]База!$E$69:$M$81,[33]База!$E$9:$H$11,P1_SCOPE_5_PRT</definedName>
    <definedName name="SCOPE_17_PRT" localSheetId="3">[33]База!$J$39:$M$41,[33]База!$E$43:$H$51,[33]База!$J$43:$M$51,[33]База!$E$54:$H$56,[33]База!$E$58:$H$66,[33]База!$E$69:$M$81,[33]База!$E$9:$H$11,P1_SCOPE_5_PRT</definedName>
    <definedName name="SCOPE_17_PRT" localSheetId="4">[33]База!$J$39:$M$41,[33]База!$E$43:$H$51,[33]База!$J$43:$M$51,[33]База!$E$54:$H$56,[33]База!$E$58:$H$66,[33]База!$E$69:$M$81,[33]База!$E$9:$H$11,P1_SCOPE_5_PRT</definedName>
    <definedName name="SCOPE_17_PRT" localSheetId="5">[33]База!$J$39:$M$41,[33]База!$E$43:$H$51,[33]База!$J$43:$M$51,[33]База!$E$54:$H$56,[33]База!$E$58:$H$66,[33]База!$E$69:$M$81,[33]База!$E$9:$H$11,P1_SCOPE_5_PRT</definedName>
    <definedName name="SCOPE_17_PRT" localSheetId="6">[33]База!$J$39:$M$41,[33]База!$E$43:$H$51,[33]База!$J$43:$M$51,[33]База!$E$54:$H$56,[33]База!$E$58:$H$66,[33]База!$E$69:$M$81,[33]База!$E$9:$H$11,P1_SCOPE_5_PRT</definedName>
    <definedName name="SCOPE_17_PRT" localSheetId="7">[33]База!$J$39:$M$41,[33]База!$E$43:$H$51,[33]База!$J$43:$M$51,[33]База!$E$54:$H$56,[33]База!$E$58:$H$66,[33]База!$E$69:$M$81,[33]База!$E$9:$H$11,P1_SCOPE_5_PRT</definedName>
    <definedName name="SCOPE_17_PRT" localSheetId="8">[33]База!$J$39:$M$41,[33]База!$E$43:$H$51,[33]База!$J$43:$M$51,[33]База!$E$54:$H$56,[33]База!$E$58:$H$66,[33]База!$E$69:$M$81,[33]База!$E$9:$H$11,P1_SCOPE_5_PRT</definedName>
    <definedName name="SCOPE_17_PRT">[33]База!$J$39:$M$41,[33]База!$E$43:$H$51,[33]База!$J$43:$M$51,[33]База!$E$54:$H$56,[33]База!$E$58:$H$66,[33]База!$E$69:$M$81,[33]База!$E$9:$H$11,P1_SCOPE_5_PRT</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3">#REF!</definedName>
    <definedName name="SCOPE_2_1" localSheetId="8">#REF!</definedName>
    <definedName name="SCOPE_2_1">#REF!</definedName>
    <definedName name="SCOPE_24_LD">[30]База!$E$8:$J$47,[30]База!$E$49:$J$66</definedName>
    <definedName name="SCOPE_24_PRT">[30]База!$E$41:$I$41,[30]База!$E$34:$I$34,[30]База!$E$36:$I$36,[30]База!$E$43:$I$43</definedName>
    <definedName name="SCOPE_25_PRT">[30]База!$E$20:$I$20,[30]База!$E$34:$I$34,[30]База!$E$41:$I$41,[30]База!$E$8:$I$10</definedName>
    <definedName name="SCOPE_4_PRT" localSheetId="1">[33]База!$Z$27:$AC$31,[33]База!$F$14:$I$20,P1_SCOPE_CORR,P2_SCOPE_CORR</definedName>
    <definedName name="SCOPE_4_PRT" localSheetId="2">[33]База!$Z$27:$AC$31,[33]База!$F$14:$I$20,P1_SCOPE_CORR,P2_SCOPE_CORR</definedName>
    <definedName name="SCOPE_4_PRT" localSheetId="3">[33]База!$Z$27:$AC$31,[33]База!$F$14:$I$20,'приложение 4'!P1_SCOPE_CORR,'приложение 4'!P2_SCOPE_CORR</definedName>
    <definedName name="SCOPE_4_PRT" localSheetId="4">[33]База!$Z$27:$AC$31,[33]База!$F$14:$I$20,'приложение 5'!P1_SCOPE_CORR,'приложение 5'!P2_SCOPE_CORR</definedName>
    <definedName name="SCOPE_4_PRT" localSheetId="5">[33]База!$Z$27:$AC$31,[33]База!$F$14:$I$20,'приложение 6'!P1_SCOPE_CORR,'приложение 6'!P2_SCOPE_CORR</definedName>
    <definedName name="SCOPE_4_PRT" localSheetId="6">[33]База!$Z$27:$AC$31,[33]База!$F$14:$I$20,'приложение 7'!P1_SCOPE_CORR,'приложение 7'!P2_SCOPE_CORR</definedName>
    <definedName name="SCOPE_4_PRT" localSheetId="7">[33]База!$Z$27:$AC$31,[33]База!$F$14:$I$20,'приложение 8'!P1_SCOPE_CORR,'приложение 8'!P2_SCOPE_CORR</definedName>
    <definedName name="SCOPE_4_PRT" localSheetId="8">[33]База!$Z$27:$AC$31,[33]База!$F$14:$I$20,'приложение 9'!P1_SCOPE_CORR,'приложение 9'!P2_SCOPE_CORR</definedName>
    <definedName name="SCOPE_4_PRT">[33]База!$Z$27:$AC$31,[33]База!$F$14:$I$20,P1_SCOPE_CORR,P2_SCOPE_CORR</definedName>
    <definedName name="SCOPE_5_PRT">[33]База!$Z$27:$AC$31,[33]База!$F$14:$I$21,[18]!P1_SCOPE_CORR,[18]!P2_SCOPE_CORR</definedName>
    <definedName name="SCOPE_CORR">#N/A</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3">#REF!,#REF!,#REF!,#REF!,#REF!,#REF!</definedName>
    <definedName name="SCOPE_DOP3" localSheetId="8">#REF!,#REF!,#REF!,#REF!,#REF!,#REF!</definedName>
    <definedName name="SCOPE_DOP3">#REF!,#REF!,#REF!,#REF!,#REF!,#REF!</definedName>
    <definedName name="SCOPE_F1_PRT" localSheetId="1">[33]База!$D$86:$E$95,P1_SCOPE_FLOAD,P2_SCOPE_FULL_LOAD,[18]!P3_SCOPE_FULL_LOAD,[18]!P4_SCOPE_FULL_LOAD</definedName>
    <definedName name="SCOPE_F1_PRT" localSheetId="2">[33]База!$D$86:$E$95,P1_SCOPE_FLOAD,P2_SCOPE_FULL_LOAD,[18]!P3_SCOPE_FULL_LOAD,[18]!P4_SCOPE_FULL_LOAD</definedName>
    <definedName name="SCOPE_F1_PRT" localSheetId="3">[33]База!$D$86:$E$95,'приложение 4'!P1_SCOPE_FLOAD,'приложение 4'!P2_SCOPE_FULL_LOAD,[18]!P3_SCOPE_FULL_LOAD,[18]!P4_SCOPE_FULL_LOAD</definedName>
    <definedName name="SCOPE_F1_PRT" localSheetId="4">[33]База!$D$86:$E$95,'приложение 5'!P1_SCOPE_FLOAD,'приложение 5'!P2_SCOPE_FULL_LOAD,[18]!P3_SCOPE_FULL_LOAD,[18]!P4_SCOPE_FULL_LOAD</definedName>
    <definedName name="SCOPE_F1_PRT" localSheetId="5">[33]База!$D$86:$E$95,'приложение 6'!P1_SCOPE_FLOAD,'приложение 6'!P2_SCOPE_FULL_LOAD,[18]!P3_SCOPE_FULL_LOAD,[18]!P4_SCOPE_FULL_LOAD</definedName>
    <definedName name="SCOPE_F1_PRT" localSheetId="6">[33]База!$D$86:$E$95,'приложение 7'!P1_SCOPE_FLOAD,'приложение 7'!P2_SCOPE_FULL_LOAD,[18]!P3_SCOPE_FULL_LOAD,[18]!P4_SCOPE_FULL_LOAD</definedName>
    <definedName name="SCOPE_F1_PRT" localSheetId="7">[33]База!$D$86:$E$95,'приложение 8'!P1_SCOPE_FLOAD,'приложение 8'!P2_SCOPE_FULL_LOAD,[18]!P3_SCOPE_FULL_LOAD,[18]!P4_SCOPE_FULL_LOAD</definedName>
    <definedName name="SCOPE_F1_PRT" localSheetId="8">[33]База!$D$86:$E$95,'приложение 9'!P1_SCOPE_FLOAD,'приложение 9'!P2_SCOPE_FULL_LOAD,[18]!P3_SCOPE_FULL_LOAD,[18]!P4_SCOPE_FULL_LOAD</definedName>
    <definedName name="SCOPE_F1_PRT">[33]База!$D$86:$E$95,P1_SCOPE_FLOAD,P2_SCOPE_FULL_LOAD,[18]!P3_SCOPE_FULL_LOAD,[18]!P4_SCOPE_FULL_LOAD</definedName>
    <definedName name="SCOPE_F2_PRT">[33]База!$C$5:$D$5,[33]База!$C$52:$C$57,[33]База!$D$57:$G$57,[18]!P1_SCOPE_FLOAD,[18]!P2_SCOPE_FULL_LOAD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P16_T1_Protect,P17_T1_Protect</definedName>
    <definedName name="SCOPE_FULL_LOAD" localSheetId="6">P16_T1_Protect,P17_T1_Protect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[18]!P1_SCOPE_NotInd2,[18]!P2_SCOPE_NotInd2,[18]!P3_SCOPE_NotInd2,[18]!P4_SCOPE_NotInd2,[18]!P5_SCOPE_NotInd2,[18]!P6_SCOPE_NotInd2,[18]!P7_SCOPE_NotInd2,[18]!P8_SCOPE_PER_PRT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P4_T1_Protect,P5_T1_Protect,P6_T1_Protect,P7_T1_Protect</definedName>
    <definedName name="SCOPE_NotInd2" localSheetId="6">P4_T1_Protect,P5_T1_Protect,P6_T1_Protect,P7_T1_Protect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[30]База!$G$23:$G$30,[30]База!$G$32:$G$35,[30]База!$G$37,[30]База!$G$39:$G$45,[30]База!$G$47,[30]База!$G$49,[30]База!$G$5:$G$21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P5_T1_Protect,P6_T1_Protect,P7_T1_Protect,P8_T1_Protect</definedName>
    <definedName name="SCOPE_PER_PRT" localSheetId="6">P5_T1_Protect,P6_T1_Protect,P7_T1_Protect,P8_T1_Protect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[30]База!$D$21:$J$22,[30]База!$E$13:$I$14,[30]База!$F$27:$H$28</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3">#REF!</definedName>
    <definedName name="SCOPE_SS2" localSheetId="8">#REF!</definedName>
    <definedName name="SCOPE_SS2">#REF!</definedName>
    <definedName name="SCOPE_SV_LD1">#N/A</definedName>
    <definedName name="SCOPE_SV_LD2" localSheetId="3">#REF!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P1_SCOPE_TAR,P2_T1_Protect,P3_T1_Protect</definedName>
    <definedName name="SCOPE_SV_PRT" localSheetId="6">P1_SCOPE_TAR,P2_T1_Protect,P3_T1_Protect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[30]База!$L$12:$L$23,[30]База!$L$5:$L$8</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[14]Параметры!$B$4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3">#REF!</definedName>
    <definedName name="T15?Columns" localSheetId="8">#REF!</definedName>
    <definedName name="T15?Columns">#REF!</definedName>
    <definedName name="T15?ItemComments" localSheetId="3">#REF!</definedName>
    <definedName name="T15?ItemComments" localSheetId="8">#REF!</definedName>
    <definedName name="T15?ItemComments">#REF!</definedName>
    <definedName name="T15?Items" localSheetId="3">#REF!</definedName>
    <definedName name="T15?Items" localSheetId="8">#REF!</definedName>
    <definedName name="T15?Items">#REF!</definedName>
    <definedName name="T15?Scope" localSheetId="8">#REF!</definedName>
    <definedName name="T15?Scope">#REF!</definedName>
    <definedName name="T15?ВРАС" localSheetId="8">#REF!</definedName>
    <definedName name="T15?ВРАС">#REF!</definedName>
    <definedName name="T15_Protect">'[26]15'!$E$25:$I$29,'[26]15'!$E$31:$I$34,'[26]15'!$E$36:$I$38,'[26]15'!$E$42:$I$43,'[26]15'!$E$9:$I$17,'[26]15'!$B$36:$B$38,'[26]15'!$E$19:$I$21</definedName>
    <definedName name="T16_Protect" localSheetId="1">'[26]16'!$G$44:$K$44,'[26]16'!$G$7:$K$8,P1_T17_Protect</definedName>
    <definedName name="T16_Protect" localSheetId="2">'[26]16'!$G$44:$K$44,'[26]16'!$G$7:$K$8,P1_T17_Protect</definedName>
    <definedName name="T16_Protect" localSheetId="3">'[26]16'!$G$44:$K$44,'[26]16'!$G$7:$K$8,P1_T17_Protect</definedName>
    <definedName name="T16_Protect" localSheetId="4">'[26]16'!$G$44:$K$44,'[26]16'!$G$7:$K$8,P1_T17_Protect</definedName>
    <definedName name="T16_Protect" localSheetId="5">'[26]16'!$G$44:$K$44,'[26]16'!$G$7:$K$8,P1_T17_Protect</definedName>
    <definedName name="T16_Protect" localSheetId="6">'[26]16'!$G$44:$K$44,'[26]16'!$G$7:$K$8,P1_T17_Protect</definedName>
    <definedName name="T16_Protect" localSheetId="7">'[26]16'!$G$44:$K$44,'[26]16'!$G$7:$K$8,P1_T17_Protect</definedName>
    <definedName name="T16_Protect" localSheetId="8">'[26]16'!$G$44:$K$44,'[26]16'!$G$7:$K$8,P1_T17_Protect</definedName>
    <definedName name="T16_Protect">'[26]16'!$G$44:$K$44,'[26]16'!$G$7:$K$8,P1_T17_Protect</definedName>
    <definedName name="T17.1_Protect">'[26]17.1'!$D$14:$F$17,'[26]17.1'!$D$19:$F$22,'[26]17.1'!$I$9:$I$12,'[26]17.1'!$I$14:$I$17,'[26]17.1'!$I$19:$I$22,'[26]17.1'!$D$9:$F$12</definedName>
    <definedName name="T17?L7">'[23]29'!$L$60,'[23]29'!$O$60,'[23]29'!$F$60,'[23]29'!$I$60</definedName>
    <definedName name="T17?unit?ГКАЛЧ">'[23]29'!$M$26:$M$33,'[23]29'!$P$26:$P$33,'[23]29'!$G$52:$G$59,'[23]29'!$J$52:$J$59,'[23]29'!$M$52:$M$59,'[23]29'!$P$52:$P$59,'[23]29'!$G$26:$G$33,'[23]29'!$J$26:$J$33</definedName>
    <definedName name="T17?unit?РУБ.ГКАЛ" localSheetId="1">'[23]29'!$O$18:$O$25,P1_T18.1?Data,P2_T19.1.1?Data</definedName>
    <definedName name="T17?unit?РУБ.ГКАЛ" localSheetId="2">'[23]29'!$O$18:$O$25,P1_T18.1?Data,P2_T19.1.1?Data</definedName>
    <definedName name="T17?unit?РУБ.ГКАЛ" localSheetId="3">'[23]29'!$O$18:$O$25,P1_T18.1?Data,P2_T19.1.1?Data</definedName>
    <definedName name="T17?unit?РУБ.ГКАЛ" localSheetId="4">'[23]29'!$O$18:$O$25,P1_T18.1?Data,P2_T19.1.1?Data</definedName>
    <definedName name="T17?unit?РУБ.ГКАЛ" localSheetId="5">'[23]29'!$O$18:$O$25,P1_T18.1?Data,P2_T19.1.1?Data</definedName>
    <definedName name="T17?unit?РУБ.ГКАЛ" localSheetId="6">'[23]29'!$O$18:$O$25,P1_T18.1?Data,P2_T19.1.1?Data</definedName>
    <definedName name="T17?unit?РУБ.ГКАЛ" localSheetId="7">'[23]29'!$O$18:$O$25,P1_T18.1?Data,P2_T19.1.1?Data</definedName>
    <definedName name="T17?unit?РУБ.ГКАЛ" localSheetId="8">'[23]29'!$O$18:$O$25,P1_T18.1?Data,P2_T19.1.1?Data</definedName>
    <definedName name="T17?unit?РУБ.ГКАЛ">'[23]29'!$O$18:$O$25,P1_T18.1?Data,P2_T19.1.1?Data</definedName>
    <definedName name="T17?unit?ТГКАЛ" localSheetId="1">'[23]29'!$P$18:$P$25,P1_T18.2_Protect,P2_T19.1.2?Data</definedName>
    <definedName name="T17?unit?ТГКАЛ" localSheetId="2">'[23]29'!$P$18:$P$25,P1_T18.2_Protect,P2_T19.1.2?Data</definedName>
    <definedName name="T17?unit?ТГКАЛ" localSheetId="3">'[23]29'!$P$18:$P$25,P1_T18.2_Protect,P2_T19.1.2?Data</definedName>
    <definedName name="T17?unit?ТГКАЛ" localSheetId="4">'[23]29'!$P$18:$P$25,P1_T18.2_Protect,P2_T19.1.2?Data</definedName>
    <definedName name="T17?unit?ТГКАЛ" localSheetId="5">'[23]29'!$P$18:$P$25,P1_T18.2_Protect,P2_T19.1.2?Data</definedName>
    <definedName name="T17?unit?ТГКАЛ" localSheetId="6">'[23]29'!$P$18:$P$25,P1_T18.2_Protect,P2_T19.1.2?Data</definedName>
    <definedName name="T17?unit?ТГКАЛ" localSheetId="7">'[23]29'!$P$18:$P$25,P1_T18.2_Protect,P2_T19.1.2?Data</definedName>
    <definedName name="T17?unit?ТГКАЛ" localSheetId="8">'[23]29'!$P$18:$P$25,P1_T18.2_Protect,P2_T19.1.2?Data</definedName>
    <definedName name="T17?unit?ТГКАЛ">'[23]29'!$P$18:$P$25,P1_T18.2_Protect,P2_T19.1.2?Data</definedName>
    <definedName name="T17?unit?ТРУБ.ГКАЛЧ.МЕС">'[23]29'!$L$26:$L$33,'[23]29'!$O$26:$O$33,'[23]29'!$F$52:$F$59,'[23]29'!$I$52:$I$59,'[23]29'!$L$52:$L$59,'[23]29'!$O$52:$O$59,'[23]29'!$F$26:$F$33,'[23]29'!$I$26:$I$33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#REF!,#REF!,P1_T18.2_Protect</definedName>
    <definedName name="T17_Protect" localSheetId="6">#REF!,#REF!,P1_T18.2_Protect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5'!P6_T28?axis?R?ПЭ?</definedName>
    <definedName name="T17_Protection" localSheetId="6">P2_T19.2?Data,[0]!P3_T28?axis?R?ПЭ,P4_ДиапазонЗащиты,'приложение 7'!P6_SCOPE_FULL_LOAD,'приложение 5'!P6_T28?axis?R?ПЭ?</definedName>
    <definedName name="T17_Protection" localSheetId="7">P2_T19.2?Data,[0]!P3_T28?axis?R?ПЭ,P4_ДиапазонЗащиты,'приложение 8'!P6_SCOPE_FULL_LOAD,'приложение 5'!P6_T28?axis?R?ПЭ?</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3">'[26]18.2'!#REF!,'[26]18.2'!#REF!</definedName>
    <definedName name="T18.2?item_ext?СБЫТ" localSheetId="4">'[26]18.2'!#REF!,'[26]18.2'!#REF!</definedName>
    <definedName name="T18.2?item_ext?СБЫТ" localSheetId="5">'[26]18.2'!#REF!,'[26]18.2'!#REF!</definedName>
    <definedName name="T18.2?item_ext?СБЫТ" localSheetId="6">'[26]18.2'!#REF!,'[26]18.2'!#REF!</definedName>
    <definedName name="T18.2?item_ext?СБЫТ" localSheetId="7">'[26]18.2'!#REF!,'[26]18.2'!#REF!</definedName>
    <definedName name="T18.2?item_ext?СБЫТ" localSheetId="8">'[26]18.2'!#REF!,'[26]18.2'!#REF!</definedName>
    <definedName name="T18.2?item_ext?СБЫТ">'[26]18.2'!#REF!,'[26]18.2'!#REF!</definedName>
    <definedName name="T18.2?ВРАС">'[26]18.2'!$B$34:$B$36,'[26]18.2'!$B$28:$B$30</definedName>
    <definedName name="T18.2_Protect" localSheetId="1">'[26]18.2'!$F$56:$J$57,'[26]18.2'!$F$60:$J$60,'[26]18.2'!$F$62:$J$65,'[26]18.2'!$F$6:$J$8,P1_T20_Protection</definedName>
    <definedName name="T18.2_Protect" localSheetId="2">'[26]18.2'!$F$56:$J$57,'[26]18.2'!$F$60:$J$60,'[26]18.2'!$F$62:$J$65,'[26]18.2'!$F$6:$J$8,P1_T20_Protection</definedName>
    <definedName name="T18.2_Protect" localSheetId="3">'[26]18.2'!$F$56:$J$57,'[26]18.2'!$F$60:$J$60,'[26]18.2'!$F$62:$J$65,'[26]18.2'!$F$6:$J$8,P1_T20_Protection</definedName>
    <definedName name="T18.2_Protect" localSheetId="4">'[26]18.2'!$F$56:$J$57,'[26]18.2'!$F$60:$J$60,'[26]18.2'!$F$62:$J$65,'[26]18.2'!$F$6:$J$8,P1_T20_Protection</definedName>
    <definedName name="T18.2_Protect" localSheetId="5">'[26]18.2'!$F$56:$J$57,'[26]18.2'!$F$60:$J$60,'[26]18.2'!$F$62:$J$65,'[26]18.2'!$F$6:$J$8,P1_T20_Protection</definedName>
    <definedName name="T18.2_Protect" localSheetId="6">'[26]18.2'!$F$56:$J$57,'[26]18.2'!$F$60:$J$60,'[26]18.2'!$F$62:$J$65,'[26]18.2'!$F$6:$J$8,P1_T20_Protection</definedName>
    <definedName name="T18.2_Protect" localSheetId="7">'[26]18.2'!$F$56:$J$57,'[26]18.2'!$F$60:$J$60,'[26]18.2'!$F$62:$J$65,'[26]18.2'!$F$6:$J$8,P1_T20_Protection</definedName>
    <definedName name="T18.2_Protect" localSheetId="8">'[26]18.2'!$F$56:$J$57,'[26]18.2'!$F$60:$J$60,'[26]18.2'!$F$62:$J$65,'[26]18.2'!$F$6:$J$8,P1_T20_Protection</definedName>
    <definedName name="T18.2_Protect">'[26]18.2'!$F$56:$J$57,'[26]18.2'!$F$60:$J$60,'[26]18.2'!$F$62:$J$65,'[26]18.2'!$F$6:$J$8,P1_T20_Protection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P1_T21.4?Data,P2_T21_Protection</definedName>
    <definedName name="T19.2?Data" localSheetId="6">P1_T21.4?Data,P2_T21_Protection</definedName>
    <definedName name="T19.2?Data" localSheetId="7">P1_T21.4?Data,P2_T21_Protection</definedName>
    <definedName name="T19.2?Data" localSheetId="8">P1_T21.4?Data,P2_T21_Protection</definedName>
    <definedName name="T19.2?Data">P1_T21.4?Data,P2_T21_Protection</definedName>
    <definedName name="T19?Data">'[23]19'!$J$8:$M$16,'[23]19'!$C$8:$H$16</definedName>
    <definedName name="T19_Protection">'[23]19'!$E$13:$H$13,'[23]19'!$E$15:$H$15,'[23]19'!$J$8:$M$11,'[23]19'!$J$13:$M$13,'[23]19'!$J$15:$M$15,'[23]19'!$E$4:$H$4,'[23]19'!$J$4:$M$4,'[23]19'!$E$8:$H$11</definedName>
    <definedName name="T2.1?Data">#N/A</definedName>
    <definedName name="T2.3_Protect">'[26]2.3'!$F$30:$G$34,'[26]2.3'!$H$24:$K$28</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'[23]20'!$C$13:$M$13,'[23]20'!$C$15:$M$19,'[23]20'!$C$8:$M$11</definedName>
    <definedName name="T20_Protect">'[26]20'!$E$13:$I$20,'[26]20'!$E$9:$I$10</definedName>
    <definedName name="T20_Protection" localSheetId="1">'[23]20'!$E$8:$H$11,P1_T21_Protection</definedName>
    <definedName name="T20_Protection" localSheetId="2">'[23]20'!$E$8:$H$11,P1_T21_Protection</definedName>
    <definedName name="T20_Protection" localSheetId="3">'[23]20'!$E$8:$H$11,P1_T21_Protection</definedName>
    <definedName name="T20_Protection" localSheetId="4">'[23]20'!$E$8:$H$11,P1_T21_Protection</definedName>
    <definedName name="T20_Protection" localSheetId="5">'[23]20'!$E$8:$H$11,P1_T21_Protection</definedName>
    <definedName name="T20_Protection" localSheetId="6">'[23]20'!$E$8:$H$11,P1_T21_Protection</definedName>
    <definedName name="T20_Protection" localSheetId="7">'[23]20'!$E$8:$H$11,P1_T21_Protection</definedName>
    <definedName name="T20_Protection" localSheetId="8">'[23]20'!$E$8:$H$11,P1_T21_Protection</definedName>
    <definedName name="T20_Protection">'[23]20'!$E$8:$H$11,P1_T21_Protection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P1_T23_Protection,P2_T25_protection</definedName>
    <definedName name="T21.2.1?Data" localSheetId="6">P1_T23_Protection,P2_T25_protection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P1_T25_protection,P2_T26_Protection</definedName>
    <definedName name="T21.2.2?Data" localSheetId="6">P1_T25_protection,P2_T26_Protection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3">#REF!</definedName>
    <definedName name="T21.3?ItemComments" localSheetId="8">#REF!</definedName>
    <definedName name="T21.3?ItemComments">#REF!</definedName>
    <definedName name="T21.3?Items" localSheetId="3">#REF!</definedName>
    <definedName name="T21.3?Items" localSheetId="8">#REF!</definedName>
    <definedName name="T21.3?Items">#REF!</definedName>
    <definedName name="T21.3?Scope" localSheetId="3">#REF!</definedName>
    <definedName name="T21.3?Scope" localSheetId="8">#REF!</definedName>
    <definedName name="T21.3?Scope">#REF!</definedName>
    <definedName name="T21.3?ВРАС" localSheetId="3">#REF!,#REF!</definedName>
    <definedName name="T21.3?ВРАС" localSheetId="8">#REF!,#REF!</definedName>
    <definedName name="T21.3?ВРАС">#REF!,#REF!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P1_T26_Protection,P2_T27_Protection</definedName>
    <definedName name="T21.4?Data" localSheetId="6">P1_T26_Protection,P2_T27_Protection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'[23]21'!$D$14:$S$16,'[23]21'!$D$26:$S$28,'[23]21'!$D$20:$S$22</definedName>
    <definedName name="T21?axis?R?ПЭ?">'[23]21'!$B$14:$B$16,'[23]21'!$B$26:$B$28,'[23]21'!$B$20:$B$22</definedName>
    <definedName name="T21?Data">'[23]21'!$D$14:$S$16,'[23]21'!$D$18:$S$18,'[23]21'!$D$20:$S$22,'[23]21'!$D$24:$S$24,'[23]21'!$D$26:$S$28,'[23]21'!$D$31:$S$33,'[23]21'!$D$11:$S$12</definedName>
    <definedName name="T21?L1">'[23]21'!$D$11:$S$12,'[23]21'!$D$14:$S$16,'[23]21'!$D$18:$S$18,'[23]21'!$D$20:$S$22,'[23]21'!$D$26:$S$28,'[23]21'!$D$24:$S$24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P2_T28.3?unit?РУБ.ГКАЛ,P3_T28_Protection</definedName>
    <definedName name="T21_Protection" localSheetId="6">P2_T28.3?unit?РУБ.ГКАЛ,P3_T28_Protection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'[23]22'!$E$8:$F$31,'[23]22'!$I$8:$J$31</definedName>
    <definedName name="T22?item_ext?ЭС">'[23]22'!$K$8:$L$31,'[23]22'!$G$8:$H$31</definedName>
    <definedName name="T22?L1">'[23]22'!$G$8:$G$31,'[23]22'!$I$8:$I$31,'[23]22'!$K$8:$K$31,'[23]22'!$E$8:$E$31</definedName>
    <definedName name="T22?L2">'[23]22'!$H$8:$H$31,'[23]22'!$J$8:$J$31,'[23]22'!$L$8:$L$31,'[23]22'!$F$8:$F$31</definedName>
    <definedName name="T22?unit?ГКАЛ.Ч">'[23]22'!$G$8:$G$31,'[23]22'!$I$8:$I$31,'[23]22'!$K$8:$K$31,'[23]22'!$E$8:$E$31</definedName>
    <definedName name="T22?unit?ТГКАЛ">'[23]22'!$H$8:$H$31,'[23]22'!$J$8:$J$31,'[23]22'!$L$8:$L$31,'[23]22'!$F$8:$F$31</definedName>
    <definedName name="T22_Protection">'[23]22'!$E$19:$L$23,'[23]22'!$E$25:$L$25,'[23]22'!$E$27:$L$31,'[23]22'!$E$17:$L$17</definedName>
    <definedName name="T23?axis?R?ВТОП">'[23]23'!$E$8:$P$30,'[23]23'!$E$36:$P$58</definedName>
    <definedName name="T23?axis?R?ВТОП?">'[23]23'!$C$8:$C$30,'[23]23'!$C$36:$C$58</definedName>
    <definedName name="T23?axis?R?ПЭ">'[23]23'!$E$8:$P$30,'[23]23'!$E$36:$P$58</definedName>
    <definedName name="T23?axis?R?ПЭ?">'[23]23'!$B$8:$B$30,'[23]23'!$B$36:$B$58</definedName>
    <definedName name="T23?axis?R?СЦТ">'[23]23'!$E$32:$P$34,'[23]23'!$E$60:$P$62</definedName>
    <definedName name="T23?axis?R?СЦТ?">'[23]23'!$A$60:$A$62,'[23]23'!$A$32:$A$34</definedName>
    <definedName name="T23?Data">'[23]23'!$E$37:$P$63,'[23]23'!$E$9:$P$35</definedName>
    <definedName name="T23?item_ext?ВСЕГО">'[23]23'!$A$55:$P$58,'[23]23'!$A$27:$P$30</definedName>
    <definedName name="T23?item_ext?ИТОГО">'[23]23'!$A$59:$P$59,'[23]23'!$A$31:$P$31</definedName>
    <definedName name="T23?item_ext?СЦТ">'[23]23'!$A$60:$P$62,'[23]23'!$A$32:$P$34</definedName>
    <definedName name="T23_Protection" localSheetId="1">'[23]23'!$A$60:$A$62,'[23]23'!$F$60:$J$62,'[23]23'!$O$60:$P$62,'[23]23'!$A$9:$A$25,P1_T28.3?unit?РУБ.ГКАЛ</definedName>
    <definedName name="T23_Protection" localSheetId="2">'[23]23'!$A$60:$A$62,'[23]23'!$F$60:$J$62,'[23]23'!$O$60:$P$62,'[23]23'!$A$9:$A$25,P1_T28.3?unit?РУБ.ГКАЛ</definedName>
    <definedName name="T23_Protection" localSheetId="3">'[23]23'!$A$60:$A$62,'[23]23'!$F$60:$J$62,'[23]23'!$O$60:$P$62,'[23]23'!$A$9:$A$25,P1_T28.3?unit?РУБ.ГКАЛ</definedName>
    <definedName name="T23_Protection" localSheetId="4">'[23]23'!$A$60:$A$62,'[23]23'!$F$60:$J$62,'[23]23'!$O$60:$P$62,'[23]23'!$A$9:$A$25,P1_T28.3?unit?РУБ.ГКАЛ</definedName>
    <definedName name="T23_Protection" localSheetId="5">'[23]23'!$A$60:$A$62,'[23]23'!$F$60:$J$62,'[23]23'!$O$60:$P$62,'[23]23'!$A$9:$A$25,P1_T28.3?unit?РУБ.ГКАЛ</definedName>
    <definedName name="T23_Protection" localSheetId="6">'[23]23'!$A$60:$A$62,'[23]23'!$F$60:$J$62,'[23]23'!$O$60:$P$62,'[23]23'!$A$9:$A$25,P1_T28.3?unit?РУБ.ГКАЛ</definedName>
    <definedName name="T23_Protection" localSheetId="7">'[23]23'!$A$60:$A$62,'[23]23'!$F$60:$J$62,'[23]23'!$O$60:$P$62,'[23]23'!$A$9:$A$25,P1_T28.3?unit?РУБ.ГКАЛ</definedName>
    <definedName name="T23_Protection" localSheetId="8">'[23]23'!$A$60:$A$62,'[23]23'!$F$60:$J$62,'[23]23'!$O$60:$P$62,'[23]23'!$A$9:$A$25,P1_T28.3?unit?РУБ.ГКАЛ</definedName>
    <definedName name="T23_Protection">'[23]23'!$A$60:$A$62,'[23]23'!$F$60:$J$62,'[23]23'!$O$60:$P$62,'[23]23'!$A$9:$A$25,P1_T28.3?unit?РУБ.ГКАЛ</definedName>
    <definedName name="T24_Protection">'[23]24'!$E$24:$H$37,'[23]24'!$B$35:$B$37,'[23]24'!$E$41:$H$42,'[23]24'!$J$8:$M$21,'[23]24'!$J$24:$M$37,'[23]24'!$J$41:$M$42,'[23]24'!$E$8:$H$21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P1_T28?axis?R?ПЭ,P2_T28?axis?R?ПЭ</definedName>
    <definedName name="T25_protection" localSheetId="6">P1_T28?axis?R?ПЭ,P2_T28?axis?R?ПЭ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'[23]26'!$C$34:$N$36,'[23]26'!$C$22:$N$24</definedName>
    <definedName name="T26?axis?R?ВРАС?">'[23]26'!$B$34:$B$36,'[23]26'!$B$22:$B$24</definedName>
    <definedName name="T26?L1">'[23]26'!$F$8:$N$8,'[23]26'!$C$8:$D$8</definedName>
    <definedName name="T26?L1.1">'[23]26'!$F$10:$N$10,'[23]26'!$C$10:$D$10</definedName>
    <definedName name="T26?L2">'[23]26'!$F$11:$N$11,'[23]26'!$C$11:$D$11</definedName>
    <definedName name="T26?L2.1">'[23]26'!$F$13:$N$13,'[23]26'!$C$13:$D$13</definedName>
    <definedName name="T26?L3">'[23]26'!$F$14:$N$14,'[23]26'!$C$14:$D$14</definedName>
    <definedName name="T26?L4">'[23]26'!$F$15:$N$15,'[23]26'!$C$15:$D$15</definedName>
    <definedName name="T26?L5">'[23]26'!$F$16:$N$16,'[23]26'!$C$16:$D$16</definedName>
    <definedName name="T26?L5.1">'[23]26'!$F$18:$N$18,'[23]26'!$C$18:$D$18</definedName>
    <definedName name="T26?L5.2">'[23]26'!$F$19:$N$19,'[23]26'!$C$19:$D$19</definedName>
    <definedName name="T26?L5.3">'[23]26'!$F$20:$N$20,'[23]26'!$C$20:$D$20</definedName>
    <definedName name="T26?L5.3.x">'[23]26'!$F$22:$N$24,'[23]26'!$C$22:$D$24</definedName>
    <definedName name="T26?L6">'[23]26'!$F$26:$N$26,'[23]26'!$C$26:$D$26</definedName>
    <definedName name="T26?L7">'[23]26'!$F$27:$N$27,'[23]26'!$C$27:$D$27</definedName>
    <definedName name="T26?L7.1">'[23]26'!$F$29:$N$29,'[23]26'!$C$29:$D$29</definedName>
    <definedName name="T26?L7.2">'[23]26'!$F$30:$N$30,'[23]26'!$C$30:$D$30</definedName>
    <definedName name="T26?L7.3">'[23]26'!$F$31:$N$31,'[23]26'!$C$31:$D$31</definedName>
    <definedName name="T26?L7.4">'[23]26'!$F$32:$N$32,'[23]26'!$C$32:$D$32</definedName>
    <definedName name="T26?L7.4.x">'[23]26'!$F$34:$N$36,'[23]26'!$C$34:$D$36</definedName>
    <definedName name="T26?L8">'[23]26'!$F$38:$N$38,'[23]26'!$C$38:$D$38</definedName>
    <definedName name="T26_Protection" localSheetId="1">'[23]26'!$K$34:$N$36,'[23]26'!$B$22:$B$24,P1_T28?axis?R?ПЭ?,P2_T28?axis?R?ПЭ?</definedName>
    <definedName name="T26_Protection" localSheetId="2">'[23]26'!$K$34:$N$36,'[23]26'!$B$22:$B$24,P1_T28?axis?R?ПЭ?,P2_T28?axis?R?ПЭ?</definedName>
    <definedName name="T26_Protection" localSheetId="3">'[23]26'!$K$34:$N$36,'[23]26'!$B$22:$B$24,P1_T28?axis?R?ПЭ?,P2_T28?axis?R?ПЭ?</definedName>
    <definedName name="T26_Protection" localSheetId="4">'[23]26'!$K$34:$N$36,'[23]26'!$B$22:$B$24,P1_T28?axis?R?ПЭ?,P2_T28?axis?R?ПЭ?</definedName>
    <definedName name="T26_Protection" localSheetId="5">'[23]26'!$K$34:$N$36,'[23]26'!$B$22:$B$24,P1_T28?axis?R?ПЭ?,P2_T28?axis?R?ПЭ?</definedName>
    <definedName name="T26_Protection" localSheetId="6">'[23]26'!$K$34:$N$36,'[23]26'!$B$22:$B$24,P1_T28?axis?R?ПЭ?,P2_T28?axis?R?ПЭ?</definedName>
    <definedName name="T26_Protection" localSheetId="7">'[23]26'!$K$34:$N$36,'[23]26'!$B$22:$B$24,P1_T28?axis?R?ПЭ?,P2_T28?axis?R?ПЭ?</definedName>
    <definedName name="T26_Protection" localSheetId="8">'[23]26'!$K$34:$N$36,'[23]26'!$B$22:$B$24,P1_T28?axis?R?ПЭ?,P2_T28?axis?R?ПЭ?</definedName>
    <definedName name="T26_Protection">'[23]26'!$K$34:$N$36,'[23]26'!$B$22:$B$24,P1_T28?axis?R?ПЭ?,P2_T28?axis?R?ПЭ?</definedName>
    <definedName name="T27?axis?R?ВРАС">'[23]27'!$C$34:$S$36,'[23]27'!$C$22:$S$24</definedName>
    <definedName name="T27?axis?R?ВРАС?">'[23]27'!$B$34:$B$36,'[23]27'!$B$22:$B$24</definedName>
    <definedName name="T27?L1.1">'[23]27'!$F$10:$S$10,'[23]27'!$C$10:$D$10</definedName>
    <definedName name="T27?L2.1">'[23]27'!$F$13:$S$13,'[23]27'!$C$13:$D$13</definedName>
    <definedName name="T27?L5.3">'[23]27'!$F$20:$S$20,'[23]27'!$C$20:$D$20</definedName>
    <definedName name="T27?L5.3.x">'[23]27'!$F$22:$S$24,'[23]27'!$C$22:$D$24</definedName>
    <definedName name="T27?L7">'[23]27'!$F$27:$S$27,'[23]27'!$C$27:$D$27</definedName>
    <definedName name="T27?L7.1">'[23]27'!$F$29:$S$29,'[23]27'!$C$29:$D$29</definedName>
    <definedName name="T27?L7.2">'[23]27'!$F$30:$S$30,'[23]27'!$C$30:$D$30</definedName>
    <definedName name="T27?L7.3">'[23]27'!$F$31:$S$31,'[23]27'!$C$31:$D$31</definedName>
    <definedName name="T27?L7.4">'[23]27'!$F$32:$S$32,'[23]27'!$C$32:$D$32</definedName>
    <definedName name="T27?L7.4.x">'[23]27'!$F$34:$S$36,'[23]27'!$C$34:$D$36</definedName>
    <definedName name="T27?L8">'[23]27'!$F$38:$S$38,'[23]27'!$C$38:$D$38</definedName>
    <definedName name="T27_Protect">'[26]27'!$E$12:$E$13,'[26]27'!$K$4:$AH$4,'[26]27'!$AK$12:$AK$13</definedName>
    <definedName name="T27_Protection" localSheetId="1">'[23]27'!$P$34:$S$36,'[23]27'!$B$22:$B$24,P1_T28?Data,P2_T28_Protection,P3_ДиапазонЗащиты</definedName>
    <definedName name="T27_Protection" localSheetId="2">'[23]27'!$P$34:$S$36,'[23]27'!$B$22:$B$24,P1_T28?Data,P2_T28_Protection,P3_ДиапазонЗащиты</definedName>
    <definedName name="T27_Protection" localSheetId="3">'[23]27'!$P$34:$S$36,'[23]27'!$B$22:$B$24,P1_T28?Data,P2_T28_Protection,P3_ДиапазонЗащиты</definedName>
    <definedName name="T27_Protection" localSheetId="4">'[23]27'!$P$34:$S$36,'[23]27'!$B$22:$B$24,P1_T28?Data,P2_T28_Protection,P3_ДиапазонЗащиты</definedName>
    <definedName name="T27_Protection" localSheetId="5">'[23]27'!$P$34:$S$36,'[23]27'!$B$22:$B$24,P1_T28?Data,P2_T28_Protection,P3_ДиапазонЗащиты</definedName>
    <definedName name="T27_Protection" localSheetId="6">'[23]27'!$P$34:$S$36,'[23]27'!$B$22:$B$24,P1_T28?Data,P2_T28_Protection,P3_ДиапазонЗащиты</definedName>
    <definedName name="T27_Protection" localSheetId="7">'[23]27'!$P$34:$S$36,'[23]27'!$B$22:$B$24,P1_T28?Data,P2_T28_Protection,P3_ДиапазонЗащиты</definedName>
    <definedName name="T27_Protection" localSheetId="8">'[23]27'!$P$34:$S$36,'[23]27'!$B$22:$B$24,P1_T28?Data,P2_T28_Protection,P3_ДиапазонЗащиты</definedName>
    <definedName name="T27_Protection">'[23]27'!$P$34:$S$36,'[23]27'!$B$22:$B$24,P1_T28?Data,P2_T28_Protection,P3_ДиапазонЗащиты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P1_T28_Protection,P2_T4_Protect</definedName>
    <definedName name="T28.3?unit?РУБ.ГКАЛ" localSheetId="6">P1_T28_Protection,P2_T4_Protect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P2_T4_Protect,P4_dip,P5_SCOPE_FULL_LOAD,[18]!P6_SCOPE_FULL_LOAD,[0]!P7_SCOPE_FULL_LOAD</definedName>
    <definedName name="T28?axis?R?ПЭ" localSheetId="2">P2_T4_Protect,P4_dip,P5_SCOPE_FULL_LOAD,[18]!P6_SCOPE_FULL_LOAD,[0]!P7_SCOPE_FULL_LOAD</definedName>
    <definedName name="T28?axis?R?ПЭ" localSheetId="3">P2_T4_Protect,P4_dip,'приложение 4'!P5_SCOPE_FULL_LOAD,[18]!P6_SCOPE_FULL_LOAD,'приложение 4'!P7_SCOPE_FULL_LOAD</definedName>
    <definedName name="T28?axis?R?ПЭ" localSheetId="4">P2_T4_Protect,P4_dip,'приложение 5'!P5_SCOPE_FULL_LOAD,[18]!P6_SCOPE_FULL_LOAD,'приложение 5'!P7_SCOPE_FULL_LOAD</definedName>
    <definedName name="T28?axis?R?ПЭ" localSheetId="5">P2_T4_Protect,P4_dip,'приложение 6'!P5_SCOPE_FULL_LOAD,[18]!P6_SCOPE_FULL_LOAD,'приложение 5'!P7_SCOPE_FULL_LOAD</definedName>
    <definedName name="T28?axis?R?ПЭ" localSheetId="6">P2_T4_Protect,P4_dip,'приложение 7'!P5_SCOPE_FULL_LOAD,[18]!P6_SCOPE_FULL_LOAD,'приложение 5'!P7_SCOPE_FULL_LOAD</definedName>
    <definedName name="T28?axis?R?ПЭ" localSheetId="7">P2_T4_Protect,P4_dip,'приложение 8'!P5_SCOPE_FULL_LOAD,[18]!P6_SCOPE_FULL_LOAD,'приложение 5'!P7_SCOPE_FULL_LOAD</definedName>
    <definedName name="T28?axis?R?ПЭ" localSheetId="8">P2_T4_Protect,P4_dip,'приложение 9'!P5_SCOPE_FULL_LOAD,[18]!P6_SCOPE_FULL_LOAD,'приложение 9'!P7_SCOPE_FULL_LOAD</definedName>
    <definedName name="T28?axis?R?ПЭ">P2_T4_Protect,P4_dip,P5_SCOPE_FULL_LOAD,[18]!P6_SCOPE_FULL_LOAD,[0]!P7_SCOPE_FULL_LOAD</definedName>
    <definedName name="T28?axis?R?ПЭ?" localSheetId="1">[0]!P3_SC22,P4_SCOPE_F1_PRT,[18]!P5_SCOPE_FULL_LOAD,'приложение 2'!P6_T17_Protection,[0]!P8_SCOPE_FULL_LOAD</definedName>
    <definedName name="T28?axis?R?ПЭ?" localSheetId="2">[0]!P3_SC22,P4_SCOPE_F1_PRT,[18]!P5_SCOPE_FULL_LOAD,'приложение 3'!P6_T17_Protection,[0]!P8_SCOPE_FULL_LOAD</definedName>
    <definedName name="T28?axis?R?ПЭ?" localSheetId="3">'приложение 4'!P3_SC22,P4_SCOPE_F1_PRT,[18]!P5_SCOPE_FULL_LOAD,'приложение 4'!P6_T17_Protection,'приложение 4'!P8_SCOPE_FULL_LOAD</definedName>
    <definedName name="T28?axis?R?ПЭ?" localSheetId="4">'приложение 5'!P3_SC22,P4_SCOPE_F1_PRT,[18]!P5_SCOPE_FULL_LOAD,'приложение 5'!P6_T17_Protection,'приложение 5'!P8_SCOPE_FULL_LOAD</definedName>
    <definedName name="T28?axis?R?ПЭ?" localSheetId="5">'приложение 5'!P3_SC22,P4_SCOPE_F1_PRT,[18]!P5_SCOPE_FULL_LOAD,'приложение 5'!P6_T17_Protection,'приложение 5'!P8_SCOPE_FULL_LOAD</definedName>
    <definedName name="T28?axis?R?ПЭ?" localSheetId="6">'приложение 5'!P3_SC22,P4_SCOPE_F1_PRT,[18]!P5_SCOPE_FULL_LOAD,'приложение 5'!P6_T17_Protection,'приложение 5'!P8_SCOPE_FULL_LOAD</definedName>
    <definedName name="T28?axis?R?ПЭ?" localSheetId="7">'приложение 5'!P3_SC22,P4_SCOPE_F1_PRT,[18]!P5_SCOPE_FULL_LOAD,'приложение 5'!P6_T17_Protection,'приложение 5'!P8_SCOPE_FULL_LOAD</definedName>
    <definedName name="T28?axis?R?ПЭ?" localSheetId="8">'приложение 9'!P3_SC22,P4_SCOPE_F1_PRT,[18]!P5_SCOPE_FULL_LOAD,'приложение 9'!P6_T17_Protection,'приложение 9'!P8_SCOPE_FULL_LOAD</definedName>
    <definedName name="T28?axis?R?ПЭ?">[0]!P3_SC22,P4_SCOPE_F1_PRT,[18]!P5_SCOPE_FULL_LOAD,[0]!P6_T17_Protection,[0]!P8_SCOPE_FULL_LOAD</definedName>
    <definedName name="T28?Data" localSheetId="1">'[23]28'!$D$190:$E$213,'[23]28'!$G$164:$H$187,'[23]28'!$D$164:$E$187,'[23]28'!$D$138:$I$161,'[23]28'!$D$8:$I$109,'[23]28'!$D$112:$I$135,P1_T29?item_ext?2СТ.Э</definedName>
    <definedName name="T28?Data" localSheetId="2">'[23]28'!$D$190:$E$213,'[23]28'!$G$164:$H$187,'[23]28'!$D$164:$E$187,'[23]28'!$D$138:$I$161,'[23]28'!$D$8:$I$109,'[23]28'!$D$112:$I$135,P1_T29?item_ext?2СТ.Э</definedName>
    <definedName name="T28?Data" localSheetId="3">'[23]28'!$D$190:$E$213,'[23]28'!$G$164:$H$187,'[23]28'!$D$164:$E$187,'[23]28'!$D$138:$I$161,'[23]28'!$D$8:$I$109,'[23]28'!$D$112:$I$135,P1_T29?item_ext?2СТ.Э</definedName>
    <definedName name="T28?Data" localSheetId="4">'[23]28'!$D$190:$E$213,'[23]28'!$G$164:$H$187,'[23]28'!$D$164:$E$187,'[23]28'!$D$138:$I$161,'[23]28'!$D$8:$I$109,'[23]28'!$D$112:$I$135,P1_T29?item_ext?2СТ.Э</definedName>
    <definedName name="T28?Data" localSheetId="5">'[23]28'!$D$190:$E$213,'[23]28'!$G$164:$H$187,'[23]28'!$D$164:$E$187,'[23]28'!$D$138:$I$161,'[23]28'!$D$8:$I$109,'[23]28'!$D$112:$I$135,P1_T29?item_ext?2СТ.Э</definedName>
    <definedName name="T28?Data" localSheetId="6">'[23]28'!$D$190:$E$213,'[23]28'!$G$164:$H$187,'[23]28'!$D$164:$E$187,'[23]28'!$D$138:$I$161,'[23]28'!$D$8:$I$109,'[23]28'!$D$112:$I$135,P1_T29?item_ext?2СТ.Э</definedName>
    <definedName name="T28?Data" localSheetId="7">'[23]28'!$D$190:$E$213,'[23]28'!$G$164:$H$187,'[23]28'!$D$164:$E$187,'[23]28'!$D$138:$I$161,'[23]28'!$D$8:$I$109,'[23]28'!$D$112:$I$135,P1_T29?item_ext?2СТ.Э</definedName>
    <definedName name="T28?Data" localSheetId="8">'[23]28'!$D$190:$E$213,'[23]28'!$G$164:$H$187,'[23]28'!$D$164:$E$187,'[23]28'!$D$138:$I$161,'[23]28'!$D$8:$I$109,'[23]28'!$D$112:$I$135,P1_T29?item_ext?2СТ.Э</definedName>
    <definedName name="T28?Data">'[23]28'!$D$190:$E$213,'[23]28'!$G$164:$H$187,'[23]28'!$D$164:$E$187,'[23]28'!$D$138:$I$161,'[23]28'!$D$8:$I$109,'[23]28'!$D$112:$I$135,P1_T29?item_ext?2СТ.Э</definedName>
    <definedName name="T28?item_ext?ВСЕГО">'[23]28'!$I$8:$I$292,'[23]28'!$F$8:$F$292</definedName>
    <definedName name="T28?item_ext?ТЭ">'[23]28'!$E$8:$E$292,'[23]28'!$H$8:$H$292</definedName>
    <definedName name="T28?item_ext?ЭЭ">'[23]28'!$D$8:$D$292,'[23]28'!$G$8:$G$292</definedName>
    <definedName name="T28?L1.1.x">'[23]28'!$D$16:$I$18,'[23]28'!$D$11:$I$13</definedName>
    <definedName name="T28?L10.1.x">'[23]28'!$D$250:$I$252,'[23]28'!$D$245:$I$247</definedName>
    <definedName name="T28?L11.1.x">'[23]28'!$D$276:$I$278,'[23]28'!$D$271:$I$273</definedName>
    <definedName name="T28?L2.1.x">'[23]28'!$D$42:$I$44,'[23]28'!$D$37:$I$39</definedName>
    <definedName name="T28?L3.1.x">'[23]28'!$D$68:$I$70,'[23]28'!$D$63:$I$65</definedName>
    <definedName name="T28?L4.1.x">'[23]28'!$D$94:$I$96,'[23]28'!$D$89:$I$91</definedName>
    <definedName name="T28?L5.1.x">'[23]28'!$D$120:$I$122,'[23]28'!$D$115:$I$117</definedName>
    <definedName name="T28?L6.1.x">'[23]28'!$D$146:$I$148,'[23]28'!$D$141:$I$143</definedName>
    <definedName name="T28?L7.1.x">'[23]28'!$D$172:$I$174,'[23]28'!$D$167:$I$169</definedName>
    <definedName name="T28?L8.1.x">'[23]28'!$D$198:$I$200,'[23]28'!$D$193:$I$195</definedName>
    <definedName name="T28?L9.1.x">'[23]28'!$D$224:$I$226,'[23]28'!$D$219:$I$221</definedName>
    <definedName name="T28?unit?ГКАЛЧ">'[23]28'!$H$164:$H$187,'[23]28'!$E$164:$E$187</definedName>
    <definedName name="T28?unit?МКВТЧ">'[23]28'!$G$190:$G$213,'[23]28'!$D$190:$D$213</definedName>
    <definedName name="T28?unit?РУБ.ГКАЛ">'[23]28'!$E$216:$E$239,'[23]28'!$E$268:$E$292,'[23]28'!$H$268:$H$292,'[23]28'!$H$216:$H$239</definedName>
    <definedName name="T28?unit?РУБ.ГКАЛЧ.МЕС">'[23]28'!$H$242:$H$265,'[23]28'!$E$242:$E$265</definedName>
    <definedName name="T28?unit?РУБ.ТКВТ.МЕС">'[23]28'!$G$242:$G$265,'[23]28'!$D$242:$D$265</definedName>
    <definedName name="T28?unit?РУБ.ТКВТЧ">'[23]28'!$G$216:$G$239,'[23]28'!$D$268:$D$292,'[23]28'!$G$268:$G$292,'[23]28'!$D$216:$D$239</definedName>
    <definedName name="T28?unit?ТГКАЛ">'[23]28'!$H$190:$H$213,'[23]28'!$E$190:$E$213</definedName>
    <definedName name="T28?unit?ТКВТ">'[23]28'!$G$164:$G$187,'[23]28'!$D$164:$D$187</definedName>
    <definedName name="T28?unit?ТРУБ">'[23]28'!$D$138:$I$161,'[23]28'!$D$8:$I$109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P1_T4_Protect</definedName>
    <definedName name="T29?item_ext?1СТ" localSheetId="6">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P1_T4_Protect</definedName>
    <definedName name="T29?item_ext?2СТ.М" localSheetId="6">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8">[0]!P1_T6_Protect</definedName>
    <definedName name="T29?L10">[0]!P1_T6_Protect</definedName>
    <definedName name="T4_Protect">#N/A</definedName>
    <definedName name="T6_Protect" localSheetId="1">'[26]6'!$B$28:$B$37,'[26]6'!$D$28:$H$37,'[26]6'!$J$28:$N$37,'[26]6'!$D$39:$H$41,'[26]6'!$J$39:$N$41,'[26]6'!$B$46:$B$55,[0]!P11_SCOPE_FULL_LOAD</definedName>
    <definedName name="T6_Protect" localSheetId="2">'[26]6'!$B$28:$B$37,'[26]6'!$D$28:$H$37,'[26]6'!$J$28:$N$37,'[26]6'!$D$39:$H$41,'[26]6'!$J$39:$N$41,'[26]6'!$B$46:$B$55,[0]!P11_SCOPE_FULL_LOAD</definedName>
    <definedName name="T6_Protect" localSheetId="3">'[26]6'!$B$28:$B$37,'[26]6'!$D$28:$H$37,'[26]6'!$J$28:$N$37,'[26]6'!$D$39:$H$41,'[26]6'!$J$39:$N$41,'[26]6'!$B$46:$B$55,'приложение 4'!P11_SCOPE_FULL_LOAD</definedName>
    <definedName name="T6_Protect" localSheetId="4">'[26]6'!$B$28:$B$37,'[26]6'!$D$28:$H$37,'[26]6'!$J$28:$N$37,'[26]6'!$D$39:$H$41,'[26]6'!$J$39:$N$41,'[26]6'!$B$46:$B$55,'приложение 5'!P11_SCOPE_FULL_LOAD</definedName>
    <definedName name="T6_Protect" localSheetId="5">'[26]6'!$B$28:$B$37,'[26]6'!$D$28:$H$37,'[26]6'!$J$28:$N$37,'[26]6'!$D$39:$H$41,'[26]6'!$J$39:$N$41,'[26]6'!$B$46:$B$55,'приложение 5'!P11_SCOPE_FULL_LOAD</definedName>
    <definedName name="T6_Protect" localSheetId="6">'[26]6'!$B$28:$B$37,'[26]6'!$D$28:$H$37,'[26]6'!$J$28:$N$37,'[26]6'!$D$39:$H$41,'[26]6'!$J$39:$N$41,'[26]6'!$B$46:$B$55,'приложение 5'!P11_SCOPE_FULL_LOAD</definedName>
    <definedName name="T6_Protect" localSheetId="7">'[26]6'!$B$28:$B$37,'[26]6'!$D$28:$H$37,'[26]6'!$J$28:$N$37,'[26]6'!$D$39:$H$41,'[26]6'!$J$39:$N$41,'[26]6'!$B$46:$B$55,'приложение 5'!P11_SCOPE_FULL_LOAD</definedName>
    <definedName name="T6_Protect" localSheetId="8">'[26]6'!$B$28:$B$37,'[26]6'!$D$28:$H$37,'[26]6'!$J$28:$N$37,'[26]6'!$D$39:$H$41,'[26]6'!$J$39:$N$41,'[26]6'!$B$46:$B$55,'приложение 9'!P11_SCOPE_FULL_LOAD</definedName>
    <definedName name="T6_Protect">'[26]6'!$B$28:$B$37,'[26]6'!$D$28:$H$37,'[26]6'!$J$28:$N$37,'[26]6'!$D$39:$H$41,'[26]6'!$J$39:$N$41,'[26]6'!$B$46:$B$55,[0]!P11_SCOPE_FULL_LOAD</definedName>
    <definedName name="T7?Data">#N/A</definedName>
    <definedName name="Tab" localSheetId="3">[35]FES!#REF!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[14]Лист!$A$220</definedName>
    <definedName name="TESQnt">[14]Лист!$B$221</definedName>
    <definedName name="tfggggggggggggggg">#N/A</definedName>
    <definedName name="tfhgfhvfv">#N/A</definedName>
    <definedName name="tfjhgjk">#N/A</definedName>
    <definedName name="TOTWC">[4]MAIN!$C$1341</definedName>
    <definedName name="TP2.1_Protect">[26]P2.1!$F$28:$G$37,[26]P2.1!$F$40:$G$43,[26]P2.1!$F$7:$G$26</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3" hidden="1">#REF!,#REF!</definedName>
    <definedName name="ttttt" localSheetId="8" hidden="1">#REF!,#REF!</definedName>
    <definedName name="ttttt" hidden="1">#REF!,#REF!</definedName>
    <definedName name="TUList">[14]Лист!$A$210</definedName>
    <definedName name="TUQnt">[14]Лист!$B$211</definedName>
    <definedName name="ty">[16]FES!#REF!</definedName>
    <definedName name="tyrctddfg">#N/A</definedName>
    <definedName name="tyrttttttttttttt">#N/A</definedName>
    <definedName name="TZ_ЕКЗ" localSheetId="3">#REF!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vvcxxxxxxxxxxxx">#N/A</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ryt">#N/A</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zzz">[5]!zzzz</definedName>
    <definedName name="zzzzzzzzzzzzzzzzz">[5]!zzzzzzzzzzzzzzzzz</definedName>
    <definedName name="zzzzzzzzzzzzzzzzzzzzzzz">[5]!zzzzzzzzzzzzzzzzzzzzzzz</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3">#REF!</definedName>
    <definedName name="а1" localSheetId="8">#REF!</definedName>
    <definedName name="а1">#REF!</definedName>
    <definedName name="А21" localSheetId="3">'[37]35'!#REF!</definedName>
    <definedName name="А21" localSheetId="8">'[37]35'!#REF!</definedName>
    <definedName name="А21">'[37]35'!#REF!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3"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3">#REF!</definedName>
    <definedName name="авг" localSheetId="8">#REF!</definedName>
    <definedName name="авг">#REF!</definedName>
    <definedName name="авг2" localSheetId="3">#REF!</definedName>
    <definedName name="авг2" localSheetId="8">#REF!</definedName>
    <definedName name="авг2">#REF!</definedName>
    <definedName name="аетьо" localSheetId="3">#REF!</definedName>
    <definedName name="аетьо" localSheetId="8">#REF!</definedName>
    <definedName name="аетьо">#REF!</definedName>
    <definedName name="аи">'[39]ИТ-бюджет'!$L$5:$L$99</definedName>
    <definedName name="аичавыукфцу">#N/A</definedName>
    <definedName name="акваммм" localSheetId="3"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3">#REF!</definedName>
    <definedName name="апр" localSheetId="8">#REF!</definedName>
    <definedName name="апр">#REF!</definedName>
    <definedName name="апр2" localSheetId="3">#REF!</definedName>
    <definedName name="апр2" localSheetId="8">#REF!</definedName>
    <definedName name="апр2">#REF!</definedName>
    <definedName name="АТП" localSheetId="3">#REF!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3">#REF!</definedName>
    <definedName name="БД_1_1" localSheetId="8">#REF!</definedName>
    <definedName name="БД_1_1">#REF!</definedName>
    <definedName name="БД_2_11" localSheetId="3">#REF!</definedName>
    <definedName name="БД_2_11" localSheetId="8">#REF!</definedName>
    <definedName name="БД_2_11">#REF!</definedName>
    <definedName name="БД_2_13" localSheetId="3">#REF!</definedName>
    <definedName name="БД_2_13" localSheetId="8">#REF!</definedName>
    <definedName name="БД_2_13">#REF!</definedName>
    <definedName name="БД_2_15" localSheetId="8">#REF!</definedName>
    <definedName name="БД_2_15">#REF!</definedName>
    <definedName name="БД_2_2" localSheetId="8">#REF!</definedName>
    <definedName name="БД_2_2">#REF!</definedName>
    <definedName name="БД_2_3" localSheetId="8">#REF!</definedName>
    <definedName name="БД_2_3">#REF!</definedName>
    <definedName name="БД_2_4" localSheetId="8">#REF!</definedName>
    <definedName name="БД_2_4">#REF!</definedName>
    <definedName name="БД_2_5" localSheetId="8">#REF!</definedName>
    <definedName name="БД_2_5">#REF!</definedName>
    <definedName name="БД_2_7" localSheetId="8">#REF!</definedName>
    <definedName name="БД_2_7">#REF!</definedName>
    <definedName name="БД_2_9" localSheetId="8">#REF!</definedName>
    <definedName name="БД_2_9">#REF!</definedName>
    <definedName name="БД_3_10" localSheetId="8">#REF!</definedName>
    <definedName name="БД_3_10">#REF!</definedName>
    <definedName name="БД_3_12" localSheetId="8">#REF!</definedName>
    <definedName name="БД_3_12">#REF!</definedName>
    <definedName name="БД_3_14" localSheetId="8">#REF!</definedName>
    <definedName name="БД_3_14">#REF!</definedName>
    <definedName name="БД_3_6" localSheetId="8">#REF!</definedName>
    <definedName name="БД_3_6">#REF!</definedName>
    <definedName name="БД_3_8" localSheetId="8">#REF!</definedName>
    <definedName name="БД_3_8">#REF!</definedName>
    <definedName name="БИ_1_1" localSheetId="8">#REF!</definedName>
    <definedName name="БИ_1_1">#REF!</definedName>
    <definedName name="БИ_1_10" localSheetId="8">#REF!</definedName>
    <definedName name="БИ_1_10">#REF!</definedName>
    <definedName name="БИ_1_2" localSheetId="8">#REF!</definedName>
    <definedName name="БИ_1_2">#REF!</definedName>
    <definedName name="БИ_2_11_П" localSheetId="8">#REF!</definedName>
    <definedName name="БИ_2_11_П">#REF!</definedName>
    <definedName name="БИ_2_14" localSheetId="8">#REF!</definedName>
    <definedName name="БИ_2_14">#REF!</definedName>
    <definedName name="БИ_2_3" localSheetId="8">#REF!</definedName>
    <definedName name="БИ_2_3">#REF!</definedName>
    <definedName name="БИ_2_4" localSheetId="8">#REF!</definedName>
    <definedName name="БИ_2_4">#REF!</definedName>
    <definedName name="БИ_2_5" localSheetId="8">#REF!</definedName>
    <definedName name="БИ_2_5">#REF!</definedName>
    <definedName name="БИ_2_6" localSheetId="8">#REF!</definedName>
    <definedName name="БИ_2_6">#REF!</definedName>
    <definedName name="БИ_2_7" localSheetId="8">#REF!</definedName>
    <definedName name="БИ_2_7">#REF!</definedName>
    <definedName name="БИ_2_8" localSheetId="8">#REF!</definedName>
    <definedName name="БИ_2_8">#REF!</definedName>
    <definedName name="БИ_2_9" localSheetId="8">#REF!</definedName>
    <definedName name="БИ_2_9">#REF!</definedName>
    <definedName name="БР_2_20_П" localSheetId="8">#REF!</definedName>
    <definedName name="БР_2_20_П">#REF!</definedName>
    <definedName name="БР_2_3_П" localSheetId="8">#REF!</definedName>
    <definedName name="БР_2_3_П">#REF!</definedName>
    <definedName name="БР_2_6_П" localSheetId="8">#REF!</definedName>
    <definedName name="БР_2_6_П">#REF!</definedName>
    <definedName name="БР_3_18_П" localSheetId="8">#REF!</definedName>
    <definedName name="БР_3_18_П">#REF!</definedName>
    <definedName name="БР_3_19_П" localSheetId="8">#REF!</definedName>
    <definedName name="БР_3_19_П">#REF!</definedName>
    <definedName name="БР_3_21_П" localSheetId="8">#REF!</definedName>
    <definedName name="БР_3_21_П">#REF!</definedName>
    <definedName name="БР_3_4" localSheetId="8">#REF!</definedName>
    <definedName name="БР_3_4">#REF!</definedName>
    <definedName name="БР_РСК" localSheetId="8">#REF!</definedName>
    <definedName name="БР_РСК">#REF!</definedName>
    <definedName name="БС">[48]Справочники!$A$4:$A$6</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3">#REF!</definedName>
    <definedName name="Бюдж_расч_усл_ТОиР" localSheetId="8">#REF!</definedName>
    <definedName name="Бюдж_расч_усл_ТОиР">#REF!</definedName>
    <definedName name="Бюджет_движ_СК" localSheetId="3">#REF!</definedName>
    <definedName name="Бюджет_движ_СК" localSheetId="8">#REF!</definedName>
    <definedName name="Бюджет_движ_СК">#REF!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3">#REF!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3">#REF!</definedName>
    <definedName name="Бюджет_мех_и_ТС_РСК" localSheetId="8">#REF!</definedName>
    <definedName name="Бюджет_мех_и_ТС_РСК">#REF!</definedName>
    <definedName name="Бюджет_МЗ_ТОиР_РСК" localSheetId="3">#REF!</definedName>
    <definedName name="Бюджет_МЗ_ТОиР_РСК" localSheetId="8">#REF!</definedName>
    <definedName name="Бюджет_МЗ_ТОиР_РСК">#REF!</definedName>
    <definedName name="Бюджет_налогов" localSheetId="8">#REF!</definedName>
    <definedName name="Бюджет_налогов">#REF!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8">#REF!</definedName>
    <definedName name="Бюджет_общехоз_расходов_МРСК">#REF!</definedName>
    <definedName name="Бюджет_общехоз_расходов_РСК" localSheetId="8">#REF!</definedName>
    <definedName name="Бюджет_общехоз_расходов_РСК">#REF!</definedName>
    <definedName name="Бюджет_опре_внераел_расх_ПЭС" localSheetId="8">#REF!</definedName>
    <definedName name="Бюджет_опре_внераел_расх_ПЭС">#REF!</definedName>
    <definedName name="Бюджет_платежей_МРСК" localSheetId="8">#REF!</definedName>
    <definedName name="Бюджет_платежей_МРСК">#REF!</definedName>
    <definedName name="Бюджет_платежей_ПЭС" localSheetId="8">#REF!</definedName>
    <definedName name="Бюджет_платежей_ПЭС">#REF!</definedName>
    <definedName name="Бюджет_платежей_РСК" localSheetId="8">#REF!</definedName>
    <definedName name="Бюджет_платежей_РСК">#REF!</definedName>
    <definedName name="Бюджет_расходов_пр_ПРУ" localSheetId="8">#REF!</definedName>
    <definedName name="Бюджет_расходов_пр_ПРУ">#REF!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3">#REF!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3">#REF!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8">#REF!</definedName>
    <definedName name="Бюджет_расч_покуп_зак_РСК_ээ">#REF!</definedName>
    <definedName name="Бюджет_расч_поставщ_ПЭС_ДЦС" localSheetId="8">#REF!</definedName>
    <definedName name="Бюджет_расч_поставщ_ПЭС_ДЦС">#REF!</definedName>
    <definedName name="Бюджет_расч_проч_расходы" localSheetId="8">#REF!</definedName>
    <definedName name="Бюджет_расч_проч_расходы">#REF!</definedName>
    <definedName name="Бюджет_расч_расходы_МРСК" localSheetId="8">#REF!</definedName>
    <definedName name="Бюджет_расч_расходы_МРСК">#REF!</definedName>
    <definedName name="Бюджет_расч_усл_КВ" localSheetId="8">#REF!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3">'[54]ПС рек'!#REF!</definedName>
    <definedName name="вв110" localSheetId="8">'[54]ПС рек'!#REF!</definedName>
    <definedName name="вв110">'[54]ПС рек'!#REF!</definedName>
    <definedName name="вв20" localSheetId="3">'[54]ПС рек'!#REF!</definedName>
    <definedName name="вв20" localSheetId="8">'[54]ПС рек'!#REF!</definedName>
    <definedName name="вв20">'[54]ПС рек'!#REF!</definedName>
    <definedName name="вв220" localSheetId="3">'[54]ПС рек'!#REF!</definedName>
    <definedName name="вв220" localSheetId="8">'[54]ПС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 localSheetId="3">#REF!</definedName>
    <definedName name="ввввв" localSheetId="4">#REF!</definedName>
    <definedName name="ввввв" localSheetId="5">#REF!</definedName>
    <definedName name="ввввв" localSheetId="6">#REF!</definedName>
    <definedName name="ввввв" localSheetId="7">#REF!</definedName>
    <definedName name="ввввв" localSheetId="8">#REF!</definedName>
    <definedName name="ввввв">#REF!</definedName>
    <definedName name="Вид_Бизнеса" localSheetId="4">[55]t_настройки!#REF!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 localSheetId="8">[55]t_настройки!#REF!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3">'[54]ПС рек'!#REF!</definedName>
    <definedName name="всего" localSheetId="8">'[54]ПС рек'!#REF!</definedName>
    <definedName name="всего">'[54]ПС рек'!#REF!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3"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3">#REF!,#REF!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3">#REF!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#REF!,#REF!,#REF!,#REF!,[0]!P11_SCOPE_FULL_LOAD,'приложение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5'!P11_SCOPE_FULL_LOAD,'приложение 5'!P3_T21_Protection,[0]!P4_T28?axis?R?ПЭ,[0]!P5_T28?axis?R?ПЭ</definedName>
    <definedName name="ДиапазонЗащиты" localSheetId="6">#REF!,#REF!,#REF!,#REF!,'приложение 5'!P11_SCOPE_FULL_LOAD,'приложение 5'!P3_T21_Protection,[0]!P4_T28?axis?R?ПЭ,[0]!P5_T28?axis?R?ПЭ</definedName>
    <definedName name="ДиапазонЗащиты" localSheetId="7">#REF!,#REF!,#REF!,#REF!,'приложение 5'!P11_SCOPE_FULL_LOAD,'приложение 5'!P3_T21_Protection,[0]!P4_T28?axis?R?ПЭ,[0]!P5_T28?axis?R?ПЭ</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3">#REF!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3">'[54]ПС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3">#REF!,#REF!</definedName>
    <definedName name="енроь" localSheetId="8">#REF!,#REF!</definedName>
    <definedName name="енроь">#REF!,#REF!</definedName>
    <definedName name="епке">#N/A</definedName>
    <definedName name="ЕЯ_ЕКЗ" localSheetId="3">#REF!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3">#REF!</definedName>
    <definedName name="з4" localSheetId="8">#REF!</definedName>
    <definedName name="з4">#REF!</definedName>
    <definedName name="з5" localSheetId="3">#REF!</definedName>
    <definedName name="з5" localSheetId="8">#REF!</definedName>
    <definedName name="з5">#REF!</definedName>
    <definedName name="_xlnm.Print_Titles" localSheetId="3">#REF!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3">#REF!,#REF!</definedName>
    <definedName name="иа" localSheetId="8">#REF!,#REF!</definedName>
    <definedName name="иа">#REF!,#REF!</definedName>
    <definedName name="иеркаецуф">#N/A</definedName>
    <definedName name="Извлечение_ИМ" localSheetId="3">#REF!</definedName>
    <definedName name="Извлечение_ИМ" localSheetId="8">#REF!</definedName>
    <definedName name="Извлечение_ИМ">#REF!</definedName>
    <definedName name="_xlnm.Extract" localSheetId="3">#REF!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3">#REF!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3">#REF!</definedName>
    <definedName name="июл" localSheetId="8">#REF!</definedName>
    <definedName name="июл">#REF!</definedName>
    <definedName name="июл2" localSheetId="3">#REF!</definedName>
    <definedName name="июл2" localSheetId="8">#REF!</definedName>
    <definedName name="июл2">#REF!</definedName>
    <definedName name="июн" localSheetId="3">#REF!</definedName>
    <definedName name="июн" localSheetId="8">#REF!</definedName>
    <definedName name="июн">#REF!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3">#REF!</definedName>
    <definedName name="коэф1" localSheetId="8">#REF!</definedName>
    <definedName name="коэф1">#REF!</definedName>
    <definedName name="коэф2" localSheetId="3">#REF!</definedName>
    <definedName name="коэф2" localSheetId="8">#REF!</definedName>
    <definedName name="коэф2">#REF!</definedName>
    <definedName name="коэф3" localSheetId="8">#REF!</definedName>
    <definedName name="коэф3">#REF!</definedName>
    <definedName name="коэф4" localSheetId="8">#REF!</definedName>
    <definedName name="коэф4">#REF!</definedName>
    <definedName name="кп">#N/A</definedName>
    <definedName name="кпнрг">#N/A</definedName>
    <definedName name="_xlnm.Criteria" localSheetId="3">#REF!</definedName>
    <definedName name="_xlnm.Criteria" localSheetId="8">#REF!</definedName>
    <definedName name="_xlnm.Criteria">#REF!</definedName>
    <definedName name="критерий" localSheetId="3">#REF!</definedName>
    <definedName name="критерий" localSheetId="8">#REF!</definedName>
    <definedName name="критерий">#REF!</definedName>
    <definedName name="Критерии_ИМ" localSheetId="3">#REF!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3">#REF!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3">#REF!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3">#REF!</definedName>
    <definedName name="май2" localSheetId="8">#REF!</definedName>
    <definedName name="май2">#REF!</definedName>
    <definedName name="мам">#N/A</definedName>
    <definedName name="мар" localSheetId="3">#REF!</definedName>
    <definedName name="мар" localSheetId="8">#REF!</definedName>
    <definedName name="мар">#REF!</definedName>
    <definedName name="мар2" localSheetId="3">#REF!</definedName>
    <definedName name="мар2" localSheetId="8">#REF!</definedName>
    <definedName name="мар2">#REF!</definedName>
    <definedName name="ми" localSheetId="3">#REF!</definedName>
    <definedName name="ми" localSheetId="8">#REF!</definedName>
    <definedName name="ми">#REF!</definedName>
    <definedName name="мииапвв">#N/A</definedName>
    <definedName name="миха" localSheetId="3">#REF!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3">#REF!</definedName>
    <definedName name="МРСК" localSheetId="8">#REF!</definedName>
    <definedName name="МРСК">#REF!</definedName>
    <definedName name="МРСК_Волги" localSheetId="3">#REF!</definedName>
    <definedName name="МРСК_Волги" localSheetId="8">#REF!</definedName>
    <definedName name="МРСК_Волги">#REF!</definedName>
    <definedName name="МРСК_Северного_Кавказа" localSheetId="3">#REF!</definedName>
    <definedName name="МРСК_Северного_Кавказа" localSheetId="8">#REF!</definedName>
    <definedName name="МРСК_Северного_Кавказа">#REF!</definedName>
    <definedName name="МРСК_СЗ" localSheetId="8">#REF!</definedName>
    <definedName name="МРСК_СЗ">#REF!</definedName>
    <definedName name="МРСК_Сибири" localSheetId="8">#REF!</definedName>
    <definedName name="МРСК_Сибири">#REF!</definedName>
    <definedName name="МРСК_Урала" localSheetId="8">#REF!</definedName>
    <definedName name="МРСК_Урала">#REF!</definedName>
    <definedName name="МРСК_Центра" localSheetId="8">#REF!</definedName>
    <definedName name="МРСК_Центра">#REF!</definedName>
    <definedName name="МРСК_ЦиП" localSheetId="8">#REF!</definedName>
    <definedName name="МРСК_ЦиП">#REF!</definedName>
    <definedName name="МРСК_Юга" localSheetId="8">#REF!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8">[84]Данные!$I$7</definedName>
    <definedName name="Н5">[64]Данные!$I$7</definedName>
    <definedName name="н78е">#N/A</definedName>
    <definedName name="Нав_ПерТЭ">[14]навигация!$A$39</definedName>
    <definedName name="Нав_ПерЭЭ">[14]навигация!$A$13</definedName>
    <definedName name="Нав_ПрТЭ">[14]навигация!$A$21</definedName>
    <definedName name="Нав_ПрЭЭ">[14]навигация!$A$4</definedName>
    <definedName name="Нав_Финансы">[14]навигация!$A$41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[33]База!$I$43</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3">#REF!</definedName>
    <definedName name="ноя2" localSheetId="8">#REF!</definedName>
    <definedName name="ноя2">#REF!</definedName>
    <definedName name="Нояб">#N/A</definedName>
    <definedName name="Ноябрь">#N/A</definedName>
    <definedName name="НП">[65]Исходные!$H$5</definedName>
    <definedName name="НСРФ" localSheetId="8">[85]Регионы!$A$2:$A$90</definedName>
    <definedName name="НСРФ">[66]Регионы!$A$2:$A$90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3" hidden="1">#REF!,#REF!</definedName>
    <definedName name="Обл_печ" localSheetId="8" hidden="1">#REF!,#REF!</definedName>
    <definedName name="Обл_печ"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9'!$A$1:$AT$32</definedName>
    <definedName name="_xlnm.Print_Area"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3">'[54]ПС рек'!#REF!</definedName>
    <definedName name="одкз110" localSheetId="8">'[54]ПС рек'!#REF!</definedName>
    <definedName name="одкз110">'[54]ПС рек'!#REF!</definedName>
    <definedName name="одкз220" localSheetId="3">'[54]ПС рек'!#REF!</definedName>
    <definedName name="одкз220" localSheetId="8">'[54]ПС рек'!#REF!</definedName>
    <definedName name="одкз220">'[54]ПС рек'!#REF!</definedName>
    <definedName name="одкз35" localSheetId="3">'[54]ПС рек'!#REF!</definedName>
    <definedName name="одкз35" localSheetId="8">'[54]ПС рек'!#REF!</definedName>
    <definedName name="одкз35">'[54]ПС рек'!#REF!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3">#REF!</definedName>
    <definedName name="окт2" localSheetId="8">#REF!</definedName>
    <definedName name="окт2">#REF!</definedName>
    <definedName name="ол">'[67]ИТ-бюджет'!$L$5:$L$99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3">#REF!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3">#REF!</definedName>
    <definedName name="ОптимистачнаяСПб" localSheetId="8">#REF!</definedName>
    <definedName name="ОптимистачнаяСПб">#REF!</definedName>
    <definedName name="ОптРынок">'[14]Производство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3">#REF!</definedName>
    <definedName name="п_апр" localSheetId="8">#REF!</definedName>
    <definedName name="п_апр">#REF!</definedName>
    <definedName name="п_дек" localSheetId="3">#REF!</definedName>
    <definedName name="п_дек" localSheetId="8">#REF!</definedName>
    <definedName name="п_дек">#REF!</definedName>
    <definedName name="п_июл" localSheetId="8">#REF!</definedName>
    <definedName name="п_июл">#REF!</definedName>
    <definedName name="п_июн" localSheetId="8">#REF!</definedName>
    <definedName name="п_июн">#REF!</definedName>
    <definedName name="п_май" localSheetId="8">#REF!</definedName>
    <definedName name="п_май">#REF!</definedName>
    <definedName name="п_мар" localSheetId="8">#REF!</definedName>
    <definedName name="п_мар">#REF!</definedName>
    <definedName name="п_ноя" localSheetId="8">#REF!</definedName>
    <definedName name="п_ноя">#REF!</definedName>
    <definedName name="п_окт" localSheetId="8">#REF!</definedName>
    <definedName name="п_окт">#REF!</definedName>
    <definedName name="п_сен" localSheetId="8">#REF!</definedName>
    <definedName name="п_сен">#REF!</definedName>
    <definedName name="п_фев" localSheetId="8">#REF!</definedName>
    <definedName name="п_фев">#REF!</definedName>
    <definedName name="п_янв" localSheetId="8">#REF!</definedName>
    <definedName name="п_янв">#REF!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3" hidden="1">#REF!,#REF!</definedName>
    <definedName name="пблоб" localSheetId="8" hidden="1">#REF!,#REF!</definedName>
    <definedName name="пблоб" hidden="1">#REF!,#REF!</definedName>
    <definedName name="пвп">'[68]ИТ-бюджет'!$L$5:$L$99</definedName>
    <definedName name="первый" localSheetId="3">#REF!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'[26]18.2'!#REF!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3">#REF!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3">#REF!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'[69]ИТ-бюджет'!$L$5:$L$99</definedName>
    <definedName name="ПоследнийГод">[60]Заголовок!$B$16</definedName>
    <definedName name="ПотериТЭ">[14]Лист!$A$400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'[54]ПС рек'!#REF!</definedName>
    <definedName name="прил" localSheetId="1">[0]!Проект</definedName>
    <definedName name="прил" localSheetId="2">[0]!Проект</definedName>
    <definedName name="прил" localSheetId="3">'приложение 4'!Проект</definedName>
    <definedName name="прил" localSheetId="4">[0]!Проект</definedName>
    <definedName name="прил" localSheetId="8">'приложение 9'!Проект</definedName>
    <definedName name="прил">[0]!Проект</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3">#REF!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3">'[54]ПС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3">#REF!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'[70]П-БР-2-2-П'!$B$6</definedName>
    <definedName name="Расчет_амортизации" localSheetId="3">#REF!</definedName>
    <definedName name="Расчет_амортизации" localSheetId="8">#REF!</definedName>
    <definedName name="Расчет_амортизации">#REF!</definedName>
    <definedName name="Расчет_НДС">'[71]БФ-2-5-П'!$B$6</definedName>
    <definedName name="Расчет_НПр">'[72]НП-2-12-П'!$B$6</definedName>
    <definedName name="Расчет_РБП_ПЭС" localSheetId="3">#REF!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3">#REF!</definedName>
    <definedName name="рроо" localSheetId="8">#REF!</definedName>
    <definedName name="рроо">#REF!</definedName>
    <definedName name="ррр" localSheetId="3" hidden="1">#REF!,#REF!</definedName>
    <definedName name="ррр" localSheetId="8" hidden="1">#REF!,#REF!</definedName>
    <definedName name="ррр" hidden="1">#REF!,#REF!</definedName>
    <definedName name="ррррр" localSheetId="3" hidden="1">#REF!,#REF!</definedName>
    <definedName name="ррррр" localSheetId="8" hidden="1">#REF!,#REF!</definedName>
    <definedName name="ррррр" hidden="1">#REF!,#REF!</definedName>
    <definedName name="рррррррррррррр" localSheetId="3"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'[14]Производство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3">#REF!</definedName>
    <definedName name="Сводный_бюджет_прям_затрат_РСК" localSheetId="8">#REF!</definedName>
    <definedName name="Сводный_бюджет_прям_затрат_РСК">#REF!</definedName>
    <definedName name="СДТУ" localSheetId="3">'[54]ПС рек'!#REF!</definedName>
    <definedName name="СДТУ" localSheetId="8">'[54]ПС рек'!#REF!</definedName>
    <definedName name="СДТУ">'[54]ПС рек'!#REF!</definedName>
    <definedName name="себ">#N/A</definedName>
    <definedName name="себестоимость2">#N/A</definedName>
    <definedName name="семь" localSheetId="3">#REF!</definedName>
    <definedName name="семь" localSheetId="8">#REF!</definedName>
    <definedName name="семь">#REF!</definedName>
    <definedName name="сен" localSheetId="3">#REF!</definedName>
    <definedName name="сен" localSheetId="8">#REF!</definedName>
    <definedName name="сен">#REF!</definedName>
    <definedName name="сен2" localSheetId="3">#REF!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[73]t_Настройки!$B$42:$B$53</definedName>
    <definedName name="Список_контрагентов">[73]t_Настройки!$B$36:$B$39</definedName>
    <definedName name="Список_филиалов">[73]t_Настройки!$B$23:$B$26</definedName>
    <definedName name="список_филиалов1">[73]t_Настройки!$B$29:$B$33</definedName>
    <definedName name="спртьо" localSheetId="3">#REF!,#REF!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3">#REF!</definedName>
    <definedName name="Статья" localSheetId="8">#REF!</definedName>
    <definedName name="Статья">#REF!</definedName>
    <definedName name="СтНПр1">[4]MAIN!$F$180</definedName>
    <definedName name="Стр_Кот">[14]структура!$A$38</definedName>
    <definedName name="Стр_ПерТЭ">[14]структура!$A$48</definedName>
    <definedName name="Стр_ПерЭЭ">[14]структура!$A$16</definedName>
    <definedName name="Стр_ПрТЭ">[14]структура!$A$26</definedName>
    <definedName name="Стр_ПрЭЭ">[14]структура!$A$5</definedName>
    <definedName name="Стр_ТЭС">[14]структура!$A$32</definedName>
    <definedName name="Стр_Финансы">[14]структура!$A$84</definedName>
    <definedName name="Стр_Финансы2">[14]структура!$A$49</definedName>
    <definedName name="сумма_по_договору" localSheetId="3">#REF!</definedName>
    <definedName name="сумма_по_договору" localSheetId="8">#REF!</definedName>
    <definedName name="сумма_по_договору">#REF!</definedName>
    <definedName name="т11всего_1">[14]Т11!$B$38</definedName>
    <definedName name="т11всего_2">[14]Т11!$B$69</definedName>
    <definedName name="т12п1_1">[34]Т12!$A$10</definedName>
    <definedName name="т12п1_2">[34]Т12!$A$22</definedName>
    <definedName name="т12п2_1">[34]Т12!$A$15</definedName>
    <definedName name="т12п2_2">[34]Т12!$A$27</definedName>
    <definedName name="т19.1п16">[14]Т19.1!$B$39</definedName>
    <definedName name="т1п15">[14]Т1!$B$36</definedName>
    <definedName name="т2п11">[14]Т2!$B$42</definedName>
    <definedName name="т2п12">[14]Т2!$B$47</definedName>
    <definedName name="т2п13">[14]Т2!$B$48</definedName>
    <definedName name="т3итого">[14]Т3!$B$31</definedName>
    <definedName name="т3п3">[34]Т3!#REF!</definedName>
    <definedName name="т6п5_1">[14]Т6!$B$12</definedName>
    <definedName name="т6п5_2">[14]Т6!$B$18</definedName>
    <definedName name="т7п4_1">[14]Т7!$B$20</definedName>
    <definedName name="т7п4_2">[14]Т7!$B$37</definedName>
    <definedName name="т7п5_1">[14]Т7!$B$22</definedName>
    <definedName name="т7п5_2">[14]Т7!$B$39</definedName>
    <definedName name="т7п6_1">[14]Т7!$B$25</definedName>
    <definedName name="т7п6_2">[14]Т7!$B$42</definedName>
    <definedName name="т8п1">[14]Т8!$B$8</definedName>
    <definedName name="таня">#N/A</definedName>
    <definedName name="текмес" localSheetId="3">#REF!</definedName>
    <definedName name="текмес" localSheetId="8">#REF!</definedName>
    <definedName name="текмес">#REF!</definedName>
    <definedName name="текмес2" localSheetId="3">#REF!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3">#REF!,#REF!</definedName>
    <definedName name="тпа" localSheetId="8">#REF!,#REF!</definedName>
    <definedName name="тпа">#REF!,#REF!</definedName>
    <definedName name="ТПм">'[74]НВВ утв тарифы'!$H$17</definedName>
    <definedName name="третий" localSheetId="3">#REF!</definedName>
    <definedName name="третий" localSheetId="8">#REF!</definedName>
    <definedName name="третий">#REF!</definedName>
    <definedName name="ть">#N/A</definedName>
    <definedName name="Тюменьэнерго" localSheetId="3">#REF!</definedName>
    <definedName name="Тюменьэнерго" localSheetId="8">#REF!</definedName>
    <definedName name="Тюменьэнерго">#REF!</definedName>
    <definedName name="у">#N/A</definedName>
    <definedName name="у1">#N/A</definedName>
    <definedName name="уа">'[75]ИТ-бюджет'!$L$5:$L$99</definedName>
    <definedName name="уакувпа">'[76]ИТ-бюджет'!$L$5:$L$99</definedName>
    <definedName name="уваупа">'[77]ИТ-бюджет'!$L$5:$L$99</definedName>
    <definedName name="увп">'[78]ИТ-бюджет'!$L$5:$L$98</definedName>
    <definedName name="УГОЛЬ">[60]Справочники!$A$19:$A$21</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3">#REF!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'[79]ИТ-бюджет'!$L$5:$L$99</definedName>
    <definedName name="упавп">'[69]ИТ-бюджет'!$L$5:$L$99</definedName>
    <definedName name="упакуп" localSheetId="3">#REF!</definedName>
    <definedName name="упакуп" localSheetId="8">#REF!</definedName>
    <definedName name="упакуп">#REF!</definedName>
    <definedName name="уу">#N/A</definedName>
    <definedName name="уууу">[5]!уууу</definedName>
    <definedName name="УФ">#N/A</definedName>
    <definedName name="уц" localSheetId="3">#REF!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'[80]план 2000'!$G$643</definedName>
    <definedName name="ф4" localSheetId="3">#REF!</definedName>
    <definedName name="ф4" localSheetId="8">#REF!</definedName>
    <definedName name="ф4">#REF!</definedName>
    <definedName name="фам">#N/A</definedName>
    <definedName name="фев" localSheetId="3">#REF!</definedName>
    <definedName name="фев" localSheetId="8">#REF!</definedName>
    <definedName name="фев">#REF!</definedName>
    <definedName name="фев2" localSheetId="3">#REF!</definedName>
    <definedName name="фев2" localSheetId="8">#REF!</definedName>
    <definedName name="фев2">#REF!</definedName>
    <definedName name="филиал" localSheetId="3">#REF!</definedName>
    <definedName name="филиал" localSheetId="8">#REF!</definedName>
    <definedName name="филиал">#REF!</definedName>
    <definedName name="фо" localSheetId="3">[81]Консолидация!#REF!</definedName>
    <definedName name="фо" localSheetId="8">[81]Консолидация!#REF!</definedName>
    <definedName name="фо">[81]Консолидация!#REF!</definedName>
    <definedName name="Форма">#N/A</definedName>
    <definedName name="фф">[5]!фф</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'[82]ИТ-бюджет'!$L$5:$L$98</definedName>
    <definedName name="цц" localSheetId="3">#REF!</definedName>
    <definedName name="цц" localSheetId="8">#REF!</definedName>
    <definedName name="цц">#REF!</definedName>
    <definedName name="ццу" localSheetId="3">#REF!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3">#REF!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[14]Ш_Передача_ЭЭ!$A$79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3">#REF!</definedName>
    <definedName name="шир_дан" localSheetId="8">#REF!</definedName>
    <definedName name="шир_дан">#REF!</definedName>
    <definedName name="шир_отч" localSheetId="3">#REF!</definedName>
    <definedName name="шир_отч" localSheetId="8">#REF!</definedName>
    <definedName name="шир_отч">#REF!</definedName>
    <definedName name="шир_прош" localSheetId="3">#REF!</definedName>
    <definedName name="шир_прош" localSheetId="8">#REF!</definedName>
    <definedName name="шир_прош">#REF!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3">#REF!,#REF!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3"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3">#REF!</definedName>
    <definedName name="ыы" localSheetId="8">#REF!</definedName>
    <definedName name="ыы">#REF!</definedName>
    <definedName name="ыыыы">#N/A</definedName>
    <definedName name="ьр" localSheetId="3">#REF!</definedName>
    <definedName name="ьр" localSheetId="8">#REF!</definedName>
    <definedName name="ьр">#REF!</definedName>
    <definedName name="ьро" localSheetId="3">#REF!</definedName>
    <definedName name="ьро" localSheetId="8">#REF!</definedName>
    <definedName name="ьро">#REF!</definedName>
    <definedName name="ЬЬ" localSheetId="3">#REF!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8">[0]!P1_T6_Protect</definedName>
    <definedName name="юю">[0]!P1_T6_Protect</definedName>
    <definedName name="ююююююю">#N/A</definedName>
    <definedName name="я">#N/A</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3">#REF!</definedName>
    <definedName name="янв2" localSheetId="8">#REF!</definedName>
    <definedName name="янв2">#REF!</definedName>
    <definedName name="Янтарьэнерго" localSheetId="3">#REF!</definedName>
    <definedName name="Янтарьэнерго" localSheetId="8">#REF!</definedName>
    <definedName name="Янтарьэнерго">#REF!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Q31" i="9" l="1"/>
  <c r="AP31" i="9"/>
  <c r="AO31" i="9"/>
  <c r="AA31" i="9"/>
  <c r="Z31" i="9"/>
  <c r="V31" i="9"/>
  <c r="U31" i="9"/>
  <c r="P31" i="9"/>
  <c r="AQ30" i="9"/>
  <c r="AP30" i="9"/>
  <c r="AO30" i="9"/>
  <c r="AG30" i="9"/>
  <c r="P30" i="9"/>
  <c r="AA29" i="9"/>
  <c r="Z29" i="9"/>
  <c r="V29" i="9"/>
  <c r="P29" i="9"/>
  <c r="K70" i="8" l="1"/>
  <c r="K57" i="8"/>
  <c r="K52" i="8"/>
  <c r="K47" i="8"/>
  <c r="K45" i="8"/>
  <c r="K44" i="8"/>
  <c r="K43" i="8" s="1"/>
  <c r="K25" i="8"/>
  <c r="K22" i="8"/>
  <c r="K21" i="8" s="1"/>
  <c r="K20" i="8" s="1"/>
  <c r="K19" i="8" s="1"/>
  <c r="J70" i="8"/>
  <c r="J57" i="8"/>
  <c r="J52" i="8" s="1"/>
  <c r="J49" i="8"/>
  <c r="J47" i="8"/>
  <c r="J45" i="8"/>
  <c r="J44" i="8" s="1"/>
  <c r="J40" i="8"/>
  <c r="J25" i="8"/>
  <c r="J22" i="8" s="1"/>
  <c r="J21" i="8" s="1"/>
  <c r="E70" i="8"/>
  <c r="E57" i="8"/>
  <c r="E52" i="8" s="1"/>
  <c r="E49" i="8"/>
  <c r="E47" i="8"/>
  <c r="E45" i="8"/>
  <c r="E44" i="8" s="1"/>
  <c r="E40" i="8"/>
  <c r="E25" i="8"/>
  <c r="E22" i="8" s="1"/>
  <c r="E21" i="8" s="1"/>
  <c r="H70" i="6"/>
  <c r="G70" i="6"/>
  <c r="F70" i="6"/>
  <c r="H57" i="6"/>
  <c r="H52" i="6" s="1"/>
  <c r="G57" i="6"/>
  <c r="F57" i="6"/>
  <c r="F52" i="6" s="1"/>
  <c r="G52" i="6"/>
  <c r="G49" i="6"/>
  <c r="F49" i="6"/>
  <c r="H47" i="6"/>
  <c r="G47" i="6"/>
  <c r="F47" i="6"/>
  <c r="H45" i="6"/>
  <c r="G45" i="6"/>
  <c r="G44" i="6" s="1"/>
  <c r="G43" i="6" s="1"/>
  <c r="F45" i="6"/>
  <c r="H44" i="6"/>
  <c r="H43" i="6" s="1"/>
  <c r="F44" i="6"/>
  <c r="F43" i="6" s="1"/>
  <c r="G40" i="6"/>
  <c r="F40" i="6"/>
  <c r="H25" i="6"/>
  <c r="H22" i="6" s="1"/>
  <c r="H21" i="6" s="1"/>
  <c r="H20" i="6" s="1"/>
  <c r="H19" i="6" s="1"/>
  <c r="G25" i="6"/>
  <c r="F25" i="6"/>
  <c r="F22" i="6" s="1"/>
  <c r="F21" i="6" s="1"/>
  <c r="G22" i="6"/>
  <c r="G21" i="6" s="1"/>
  <c r="G20" i="6" s="1"/>
  <c r="G19" i="6" s="1"/>
  <c r="W20" i="6"/>
  <c r="V20" i="6"/>
  <c r="U20" i="6"/>
  <c r="W20" i="5"/>
  <c r="V20" i="5"/>
  <c r="U20" i="5"/>
  <c r="H70" i="5"/>
  <c r="H57" i="5"/>
  <c r="H52" i="5" s="1"/>
  <c r="H47" i="5"/>
  <c r="H45" i="5"/>
  <c r="H44" i="5"/>
  <c r="H25" i="5"/>
  <c r="H22" i="5" s="1"/>
  <c r="H21" i="5" s="1"/>
  <c r="G70" i="5"/>
  <c r="F70" i="5"/>
  <c r="G57" i="5"/>
  <c r="F57" i="5"/>
  <c r="G52" i="5"/>
  <c r="F52" i="5"/>
  <c r="G49" i="5"/>
  <c r="F49" i="5"/>
  <c r="G47" i="5"/>
  <c r="F47" i="5"/>
  <c r="G45" i="5"/>
  <c r="F45" i="5"/>
  <c r="G44" i="5"/>
  <c r="F44" i="5"/>
  <c r="G43" i="5"/>
  <c r="F43" i="5"/>
  <c r="G40" i="5"/>
  <c r="F40" i="5"/>
  <c r="G25" i="5"/>
  <c r="F25" i="5"/>
  <c r="G22" i="5"/>
  <c r="F22" i="5"/>
  <c r="G21" i="5"/>
  <c r="F21" i="5"/>
  <c r="G20" i="5"/>
  <c r="F20" i="5"/>
  <c r="G19" i="5"/>
  <c r="F19" i="5"/>
  <c r="J43" i="8" l="1"/>
  <c r="J20" i="8" s="1"/>
  <c r="J19" i="8" s="1"/>
  <c r="E43" i="8"/>
  <c r="E20" i="8" s="1"/>
  <c r="E19" i="8" s="1"/>
  <c r="F20" i="6"/>
  <c r="F19" i="6" s="1"/>
  <c r="H43" i="5"/>
  <c r="H20" i="5" s="1"/>
  <c r="H19" i="5" s="1"/>
  <c r="AW21" i="4" l="1"/>
  <c r="AW22" i="4"/>
  <c r="AW23" i="4"/>
  <c r="AW29" i="4"/>
  <c r="AW30" i="4"/>
  <c r="AW31" i="4"/>
  <c r="AW32" i="4"/>
  <c r="AW33" i="4"/>
  <c r="AW34" i="4"/>
  <c r="AW35" i="4"/>
  <c r="AW36" i="4"/>
  <c r="AW37" i="4"/>
  <c r="AW38" i="4"/>
  <c r="AW39" i="4"/>
  <c r="AW40" i="4"/>
  <c r="AW44" i="4"/>
  <c r="AW50" i="4"/>
  <c r="AW51" i="4"/>
  <c r="AW52" i="4"/>
  <c r="AW53" i="4"/>
  <c r="AW54" i="4"/>
  <c r="AW55" i="4"/>
  <c r="AW56" i="4"/>
  <c r="AW57" i="4"/>
  <c r="AW58" i="4"/>
  <c r="AW59" i="4"/>
  <c r="AW61" i="4"/>
  <c r="AW62" i="4"/>
  <c r="AW63" i="4"/>
  <c r="AW64" i="4"/>
  <c r="AW65" i="4"/>
  <c r="AW66" i="4"/>
  <c r="AW67" i="4"/>
  <c r="AW68" i="4"/>
  <c r="AW69" i="4"/>
  <c r="AW70" i="4"/>
  <c r="AW71" i="4"/>
  <c r="AW73" i="4"/>
  <c r="AW20" i="4"/>
  <c r="AV25" i="4"/>
  <c r="AV29" i="4"/>
  <c r="AV30" i="4"/>
  <c r="AV31" i="4"/>
  <c r="AV32" i="4"/>
  <c r="AV33" i="4"/>
  <c r="AV34" i="4"/>
  <c r="AV35" i="4"/>
  <c r="AV36" i="4"/>
  <c r="AV37" i="4"/>
  <c r="AV38" i="4"/>
  <c r="AV39" i="4"/>
  <c r="AV40" i="4"/>
  <c r="AV44" i="4"/>
  <c r="AV50" i="4"/>
  <c r="AV51" i="4"/>
  <c r="AV52" i="4"/>
  <c r="AV53" i="4"/>
  <c r="AV54" i="4"/>
  <c r="AV55" i="4"/>
  <c r="AV56" i="4"/>
  <c r="AV57" i="4"/>
  <c r="AV58" i="4"/>
  <c r="AV59" i="4"/>
  <c r="AV61" i="4"/>
  <c r="AV62" i="4"/>
  <c r="AV63" i="4"/>
  <c r="AV64" i="4"/>
  <c r="AV65" i="4"/>
  <c r="AV66" i="4"/>
  <c r="AV67" i="4"/>
  <c r="AV68" i="4"/>
  <c r="AV69" i="4"/>
  <c r="AV70" i="4"/>
  <c r="AV71" i="4"/>
  <c r="AV73" i="4"/>
  <c r="AV22" i="4"/>
  <c r="AV23" i="4"/>
  <c r="AV21" i="4"/>
  <c r="AV20" i="4"/>
  <c r="AD21" i="4"/>
  <c r="AE21" i="4"/>
  <c r="AC21" i="4"/>
  <c r="Z21" i="4"/>
  <c r="I21" i="4" l="1"/>
  <c r="J21" i="4"/>
  <c r="I22" i="4"/>
  <c r="J22" i="4"/>
  <c r="E22" i="4"/>
  <c r="F22" i="4"/>
  <c r="G22" i="4"/>
  <c r="H22" i="4"/>
  <c r="H21" i="4"/>
  <c r="F21" i="4"/>
  <c r="G21" i="4"/>
  <c r="J71" i="4"/>
  <c r="E71" i="4"/>
  <c r="F71" i="4"/>
  <c r="G71" i="4"/>
  <c r="J58" i="4"/>
  <c r="E58" i="4"/>
  <c r="F58" i="4"/>
  <c r="F53" i="4" s="1"/>
  <c r="G58" i="4"/>
  <c r="G53" i="4" s="1"/>
  <c r="J53" i="4"/>
  <c r="E53" i="4"/>
  <c r="J48" i="4"/>
  <c r="E48" i="4"/>
  <c r="E45" i="4" s="1"/>
  <c r="F48" i="4"/>
  <c r="G48" i="4"/>
  <c r="J46" i="4"/>
  <c r="J45" i="4" s="1"/>
  <c r="J44" i="4" s="1"/>
  <c r="E46" i="4"/>
  <c r="F46" i="4"/>
  <c r="G46" i="4"/>
  <c r="G45" i="4" s="1"/>
  <c r="J26" i="4"/>
  <c r="J23" i="4" s="1"/>
  <c r="E26" i="4"/>
  <c r="F26" i="4"/>
  <c r="F23" i="4" s="1"/>
  <c r="G26" i="4"/>
  <c r="G23" i="4" s="1"/>
  <c r="E23" i="4"/>
  <c r="G44" i="4" l="1"/>
  <c r="G20" i="4" s="1"/>
  <c r="E44" i="4"/>
  <c r="E21" i="4" s="1"/>
  <c r="F45" i="4"/>
  <c r="F44" i="4" s="1"/>
  <c r="F20" i="4" s="1"/>
  <c r="J20" i="4"/>
  <c r="E20" i="4"/>
  <c r="I71" i="4"/>
  <c r="H71" i="4" l="1"/>
  <c r="I58" i="4"/>
  <c r="H58" i="4"/>
  <c r="I53" i="4"/>
  <c r="H53" i="4"/>
  <c r="I50" i="4"/>
  <c r="H50" i="4"/>
  <c r="I48" i="4"/>
  <c r="H48" i="4"/>
  <c r="I46" i="4"/>
  <c r="H46" i="4"/>
  <c r="I45" i="4"/>
  <c r="H45" i="4"/>
  <c r="I44" i="4"/>
  <c r="H44" i="4"/>
  <c r="I41" i="4"/>
  <c r="H41" i="4"/>
  <c r="I26" i="4"/>
  <c r="H26" i="4"/>
  <c r="H23" i="4" s="1"/>
  <c r="H20" i="4" s="1"/>
  <c r="I23" i="4"/>
  <c r="I20" i="4" s="1"/>
  <c r="W27" i="3"/>
  <c r="W78" i="3"/>
  <c r="W77" i="3" s="1"/>
  <c r="W75" i="3"/>
  <c r="W74" i="3"/>
  <c r="W63" i="3"/>
  <c r="W30" i="3"/>
  <c r="W29" i="3"/>
  <c r="S27" i="3"/>
  <c r="S78" i="3"/>
  <c r="S75" i="3"/>
  <c r="S74" i="3"/>
  <c r="S63" i="3"/>
  <c r="S49" i="3"/>
  <c r="S30" i="3"/>
  <c r="S29" i="3"/>
  <c r="H77" i="3"/>
  <c r="H73" i="3"/>
  <c r="H60" i="3"/>
  <c r="H55" i="3"/>
  <c r="H52" i="3"/>
  <c r="H48" i="3"/>
  <c r="H47" i="3" s="1"/>
  <c r="H46" i="3" s="1"/>
  <c r="H43" i="3"/>
  <c r="H28" i="3"/>
  <c r="H25" i="3" s="1"/>
  <c r="H24" i="3" s="1"/>
  <c r="H22" i="3" s="1"/>
  <c r="H23" i="3" s="1"/>
  <c r="E77" i="3"/>
  <c r="F77" i="3"/>
  <c r="G77" i="3"/>
  <c r="I77" i="3"/>
  <c r="J77" i="3"/>
  <c r="K77" i="3"/>
  <c r="L77" i="3"/>
  <c r="M77" i="3"/>
  <c r="N77" i="3"/>
  <c r="O77" i="3"/>
  <c r="P77" i="3"/>
  <c r="Q77" i="3"/>
  <c r="R77" i="3"/>
  <c r="S77" i="3"/>
  <c r="T77" i="3"/>
  <c r="U77" i="3"/>
  <c r="V77" i="3"/>
  <c r="X77" i="3"/>
  <c r="Y77" i="3"/>
  <c r="Z77" i="3"/>
  <c r="AA77" i="3"/>
  <c r="AB77" i="3"/>
  <c r="AC77" i="3"/>
  <c r="AD77" i="3"/>
  <c r="AE77" i="3"/>
  <c r="AF77" i="3"/>
  <c r="AG77" i="3"/>
  <c r="D77" i="3"/>
  <c r="N73" i="3" l="1"/>
  <c r="O73" i="3"/>
  <c r="P73" i="3"/>
  <c r="Q73" i="3"/>
  <c r="R73" i="3"/>
  <c r="N60" i="3"/>
  <c r="N55" i="3" s="1"/>
  <c r="N46" i="3" s="1"/>
  <c r="O60" i="3"/>
  <c r="P60" i="3"/>
  <c r="P55" i="3" s="1"/>
  <c r="P46" i="3" s="1"/>
  <c r="Q60" i="3"/>
  <c r="Q55" i="3" s="1"/>
  <c r="Q46" i="3" s="1"/>
  <c r="R60" i="3"/>
  <c r="R55" i="3" s="1"/>
  <c r="R46" i="3" s="1"/>
  <c r="O55" i="3"/>
  <c r="O46" i="3" s="1"/>
  <c r="N50" i="3"/>
  <c r="O50" i="3"/>
  <c r="P50" i="3"/>
  <c r="Q50" i="3"/>
  <c r="R50" i="3"/>
  <c r="N48" i="3"/>
  <c r="O48" i="3"/>
  <c r="P48" i="3"/>
  <c r="Q48" i="3"/>
  <c r="R48" i="3"/>
  <c r="O47" i="3"/>
  <c r="Q47" i="3"/>
  <c r="N43" i="3"/>
  <c r="O43" i="3"/>
  <c r="P43" i="3"/>
  <c r="Q43" i="3"/>
  <c r="R43" i="3"/>
  <c r="N28" i="3"/>
  <c r="N25" i="3" s="1"/>
  <c r="O28" i="3"/>
  <c r="O25" i="3" s="1"/>
  <c r="P28" i="3"/>
  <c r="P25" i="3" s="1"/>
  <c r="Q28" i="3"/>
  <c r="Q25" i="3" s="1"/>
  <c r="R28" i="3"/>
  <c r="R25" i="3" s="1"/>
  <c r="R24" i="3" s="1"/>
  <c r="AD25" i="3"/>
  <c r="AD24" i="3" s="1"/>
  <c r="AF25" i="3"/>
  <c r="AF24" i="3" s="1"/>
  <c r="AC28" i="3"/>
  <c r="AC25" i="3" s="1"/>
  <c r="AC24" i="3" s="1"/>
  <c r="AD28" i="3"/>
  <c r="AE28" i="3"/>
  <c r="AE25" i="3" s="1"/>
  <c r="AE24" i="3" s="1"/>
  <c r="AF28" i="3"/>
  <c r="AG28" i="3"/>
  <c r="AG25" i="3" s="1"/>
  <c r="AG24" i="3" s="1"/>
  <c r="AC43" i="3"/>
  <c r="AD43" i="3"/>
  <c r="AE43" i="3"/>
  <c r="AF43" i="3"/>
  <c r="AG43" i="3"/>
  <c r="AC48" i="3"/>
  <c r="AC47" i="3" s="1"/>
  <c r="AD48" i="3"/>
  <c r="AE48" i="3"/>
  <c r="AE47" i="3" s="1"/>
  <c r="AF48" i="3"/>
  <c r="AG48" i="3"/>
  <c r="AG47" i="3" s="1"/>
  <c r="AC50" i="3"/>
  <c r="AD50" i="3"/>
  <c r="AD47" i="3" s="1"/>
  <c r="AE50" i="3"/>
  <c r="AF50" i="3"/>
  <c r="AF47" i="3" s="1"/>
  <c r="AG50" i="3"/>
  <c r="AC52" i="3"/>
  <c r="AD52" i="3"/>
  <c r="AE52" i="3"/>
  <c r="AF52" i="3"/>
  <c r="AG52" i="3"/>
  <c r="AC60" i="3"/>
  <c r="AC55" i="3" s="1"/>
  <c r="AD60" i="3"/>
  <c r="AD55" i="3" s="1"/>
  <c r="AE60" i="3"/>
  <c r="AE55" i="3" s="1"/>
  <c r="AF60" i="3"/>
  <c r="AF55" i="3" s="1"/>
  <c r="AG60" i="3"/>
  <c r="AG55" i="3" s="1"/>
  <c r="AC73" i="3"/>
  <c r="AD73" i="3"/>
  <c r="AE73" i="3"/>
  <c r="AF73" i="3"/>
  <c r="AG73" i="3"/>
  <c r="AC46" i="3" l="1"/>
  <c r="AC22" i="3" s="1"/>
  <c r="AC23" i="3" s="1"/>
  <c r="AG46" i="3"/>
  <c r="AG22" i="3" s="1"/>
  <c r="AG23" i="3" s="1"/>
  <c r="AF46" i="3"/>
  <c r="AF22" i="3" s="1"/>
  <c r="AE46" i="3"/>
  <c r="AE22" i="3" s="1"/>
  <c r="AE23" i="3" s="1"/>
  <c r="AD46" i="3"/>
  <c r="AD22" i="3" s="1"/>
  <c r="Q24" i="3"/>
  <c r="O24" i="3"/>
  <c r="O22" i="3" s="1"/>
  <c r="O23" i="3" s="1"/>
  <c r="N24" i="3"/>
  <c r="Q22" i="3"/>
  <c r="Q23" i="3" s="1"/>
  <c r="R47" i="3"/>
  <c r="P47" i="3"/>
  <c r="N47" i="3"/>
  <c r="R22" i="3"/>
  <c r="R23" i="3" s="1"/>
  <c r="P24" i="3"/>
  <c r="AD23" i="3"/>
  <c r="AF23" i="3"/>
  <c r="N22" i="3" l="1"/>
  <c r="N23" i="3" s="1"/>
  <c r="P22" i="3"/>
  <c r="P23" i="3" s="1"/>
  <c r="AB73" i="3" l="1"/>
  <c r="AA73" i="3"/>
  <c r="Z73" i="3"/>
  <c r="Y73" i="3"/>
  <c r="X73" i="3"/>
  <c r="W73" i="3"/>
  <c r="V73" i="3"/>
  <c r="U73" i="3"/>
  <c r="T73" i="3"/>
  <c r="S73" i="3"/>
  <c r="M73" i="3"/>
  <c r="L73" i="3"/>
  <c r="K73" i="3"/>
  <c r="J73" i="3"/>
  <c r="I73" i="3"/>
  <c r="G73" i="3"/>
  <c r="F73" i="3"/>
  <c r="E73" i="3"/>
  <c r="D73" i="3"/>
  <c r="V63" i="3"/>
  <c r="U63" i="3"/>
  <c r="T63" i="3"/>
  <c r="W62" i="3"/>
  <c r="V62" i="3"/>
  <c r="U62" i="3"/>
  <c r="T62" i="3"/>
  <c r="S62" i="3"/>
  <c r="W61" i="3"/>
  <c r="V61" i="3"/>
  <c r="U61" i="3"/>
  <c r="T61" i="3"/>
  <c r="S61" i="3"/>
  <c r="AB60" i="3"/>
  <c r="AA60" i="3"/>
  <c r="Z60" i="3"/>
  <c r="Y60" i="3"/>
  <c r="X60" i="3"/>
  <c r="W60" i="3"/>
  <c r="W55" i="3" s="1"/>
  <c r="W46" i="3" s="1"/>
  <c r="V60" i="3"/>
  <c r="U60" i="3"/>
  <c r="T60" i="3"/>
  <c r="S60" i="3"/>
  <c r="M60" i="3"/>
  <c r="L60" i="3"/>
  <c r="K60" i="3"/>
  <c r="J60" i="3"/>
  <c r="I60" i="3"/>
  <c r="G60" i="3"/>
  <c r="F60" i="3"/>
  <c r="E60" i="3"/>
  <c r="D60" i="3"/>
  <c r="AB55" i="3"/>
  <c r="AA55" i="3"/>
  <c r="Z55" i="3"/>
  <c r="Y55" i="3"/>
  <c r="X55" i="3"/>
  <c r="V55" i="3"/>
  <c r="U55" i="3"/>
  <c r="T55" i="3"/>
  <c r="S55" i="3"/>
  <c r="M55" i="3"/>
  <c r="L55" i="3"/>
  <c r="K55" i="3"/>
  <c r="J55" i="3"/>
  <c r="I55" i="3"/>
  <c r="G55" i="3"/>
  <c r="F55" i="3"/>
  <c r="E55" i="3"/>
  <c r="D55" i="3"/>
  <c r="AB52" i="3"/>
  <c r="AA52" i="3"/>
  <c r="Z52" i="3"/>
  <c r="Y52" i="3"/>
  <c r="X52" i="3"/>
  <c r="W52" i="3"/>
  <c r="U52" i="3"/>
  <c r="D52" i="3"/>
  <c r="W51" i="3"/>
  <c r="V51" i="3"/>
  <c r="U51" i="3"/>
  <c r="T51" i="3"/>
  <c r="S51" i="3"/>
  <c r="S50" i="3" s="1"/>
  <c r="AB50" i="3"/>
  <c r="AA50" i="3"/>
  <c r="Z50" i="3"/>
  <c r="Y50" i="3"/>
  <c r="X50" i="3"/>
  <c r="W50" i="3"/>
  <c r="U50" i="3"/>
  <c r="T50" i="3"/>
  <c r="M50" i="3"/>
  <c r="L50" i="3"/>
  <c r="K50" i="3"/>
  <c r="J50" i="3"/>
  <c r="I50" i="3"/>
  <c r="G50" i="3"/>
  <c r="F50" i="3"/>
  <c r="E50" i="3"/>
  <c r="W49" i="3"/>
  <c r="V49" i="3"/>
  <c r="U49" i="3"/>
  <c r="T49" i="3"/>
  <c r="AB48" i="3"/>
  <c r="AA48" i="3"/>
  <c r="Z48" i="3"/>
  <c r="Y48" i="3"/>
  <c r="X48" i="3"/>
  <c r="W48" i="3"/>
  <c r="V48" i="3"/>
  <c r="U48" i="3"/>
  <c r="T48" i="3"/>
  <c r="S48" i="3"/>
  <c r="M48" i="3"/>
  <c r="L48" i="3"/>
  <c r="K48" i="3"/>
  <c r="J48" i="3"/>
  <c r="I48" i="3"/>
  <c r="G48" i="3"/>
  <c r="F48" i="3"/>
  <c r="E48" i="3"/>
  <c r="D48" i="3"/>
  <c r="AB47" i="3"/>
  <c r="AA47" i="3"/>
  <c r="Z47" i="3"/>
  <c r="Y47" i="3"/>
  <c r="X47" i="3"/>
  <c r="W47" i="3"/>
  <c r="V47" i="3"/>
  <c r="U47" i="3"/>
  <c r="T47" i="3"/>
  <c r="M47" i="3"/>
  <c r="L47" i="3"/>
  <c r="K47" i="3"/>
  <c r="J47" i="3"/>
  <c r="I47" i="3"/>
  <c r="G47" i="3"/>
  <c r="F47" i="3"/>
  <c r="E47" i="3"/>
  <c r="D47" i="3"/>
  <c r="AB46" i="3"/>
  <c r="AA46" i="3"/>
  <c r="Z46" i="3"/>
  <c r="Y46" i="3"/>
  <c r="X46" i="3"/>
  <c r="V46" i="3"/>
  <c r="U46" i="3"/>
  <c r="T46" i="3"/>
  <c r="M46" i="3"/>
  <c r="L46" i="3"/>
  <c r="K46" i="3"/>
  <c r="J46" i="3"/>
  <c r="I46" i="3"/>
  <c r="G46" i="3"/>
  <c r="F46" i="3"/>
  <c r="E46" i="3"/>
  <c r="AB43" i="3"/>
  <c r="AA43" i="3"/>
  <c r="Z43" i="3"/>
  <c r="Y43" i="3"/>
  <c r="X43" i="3"/>
  <c r="W43" i="3"/>
  <c r="V43" i="3"/>
  <c r="U43" i="3"/>
  <c r="T43" i="3"/>
  <c r="S43" i="3"/>
  <c r="M43" i="3"/>
  <c r="L43" i="3"/>
  <c r="K43" i="3"/>
  <c r="J43" i="3"/>
  <c r="I43" i="3"/>
  <c r="G43" i="3"/>
  <c r="F43" i="3"/>
  <c r="E43" i="3"/>
  <c r="D43" i="3"/>
  <c r="V30" i="3"/>
  <c r="U30" i="3"/>
  <c r="T30" i="3"/>
  <c r="V29" i="3"/>
  <c r="U29" i="3"/>
  <c r="T29" i="3"/>
  <c r="AB28" i="3"/>
  <c r="AA28" i="3"/>
  <c r="Z28" i="3"/>
  <c r="Y28" i="3"/>
  <c r="X28" i="3"/>
  <c r="V28" i="3"/>
  <c r="U28" i="3"/>
  <c r="T28" i="3"/>
  <c r="M28" i="3"/>
  <c r="L28" i="3"/>
  <c r="K28" i="3"/>
  <c r="J28" i="3"/>
  <c r="I28" i="3"/>
  <c r="G28" i="3"/>
  <c r="F28" i="3"/>
  <c r="E28" i="3"/>
  <c r="D28" i="3"/>
  <c r="AB25" i="3"/>
  <c r="AA25" i="3"/>
  <c r="Z25" i="3"/>
  <c r="Y25" i="3"/>
  <c r="X25" i="3"/>
  <c r="V25" i="3"/>
  <c r="U25" i="3"/>
  <c r="T25" i="3"/>
  <c r="M25" i="3"/>
  <c r="L25" i="3"/>
  <c r="K25" i="3"/>
  <c r="J25" i="3"/>
  <c r="I25" i="3"/>
  <c r="G25" i="3"/>
  <c r="F25" i="3"/>
  <c r="E25" i="3"/>
  <c r="D25" i="3"/>
  <c r="D24" i="3" s="1"/>
  <c r="AB24" i="3"/>
  <c r="AA24" i="3"/>
  <c r="Z24" i="3"/>
  <c r="Y24" i="3"/>
  <c r="X24" i="3"/>
  <c r="V24" i="3"/>
  <c r="U24" i="3"/>
  <c r="T24" i="3"/>
  <c r="M24" i="3"/>
  <c r="L24" i="3"/>
  <c r="K24" i="3"/>
  <c r="J24" i="3"/>
  <c r="I24" i="3"/>
  <c r="G24" i="3"/>
  <c r="F24" i="3"/>
  <c r="E24" i="3"/>
  <c r="AB22" i="3"/>
  <c r="AB23" i="3" s="1"/>
  <c r="AA22" i="3"/>
  <c r="AA23" i="3" s="1"/>
  <c r="Z22" i="3"/>
  <c r="Z23" i="3" s="1"/>
  <c r="Y22" i="3"/>
  <c r="Y23" i="3" s="1"/>
  <c r="X22" i="3"/>
  <c r="X23" i="3" s="1"/>
  <c r="V22" i="3"/>
  <c r="V23" i="3" s="1"/>
  <c r="U22" i="3"/>
  <c r="U23" i="3" s="1"/>
  <c r="T22" i="3"/>
  <c r="T23" i="3" s="1"/>
  <c r="M22" i="3"/>
  <c r="M23" i="3" s="1"/>
  <c r="L22" i="3"/>
  <c r="L23" i="3" s="1"/>
  <c r="K22" i="3"/>
  <c r="K23" i="3" s="1"/>
  <c r="J22" i="3"/>
  <c r="J23" i="3" s="1"/>
  <c r="I22" i="3"/>
  <c r="I23" i="3" s="1"/>
  <c r="G22" i="3"/>
  <c r="G23" i="3" s="1"/>
  <c r="F22" i="3"/>
  <c r="F23" i="3" s="1"/>
  <c r="E22" i="3"/>
  <c r="E23" i="3" s="1"/>
  <c r="R56" i="2"/>
  <c r="T56" i="2"/>
  <c r="R51" i="2"/>
  <c r="R42" i="2" s="1"/>
  <c r="T51" i="2"/>
  <c r="Q46" i="2"/>
  <c r="R46" i="2"/>
  <c r="S46" i="2"/>
  <c r="T46" i="2"/>
  <c r="Q44" i="2"/>
  <c r="R44" i="2"/>
  <c r="S44" i="2"/>
  <c r="T44" i="2"/>
  <c r="T43" i="2" s="1"/>
  <c r="T42" i="2" s="1"/>
  <c r="P43" i="2"/>
  <c r="R43" i="2"/>
  <c r="R39" i="2"/>
  <c r="T39" i="2"/>
  <c r="R24" i="2"/>
  <c r="T24" i="2"/>
  <c r="R21" i="2"/>
  <c r="T21" i="2"/>
  <c r="T20" i="2" s="1"/>
  <c r="R20" i="2"/>
  <c r="Q19" i="2"/>
  <c r="S19" i="2"/>
  <c r="R69" i="2"/>
  <c r="T69" i="2"/>
  <c r="V73" i="2"/>
  <c r="J73" i="2"/>
  <c r="G73" i="2"/>
  <c r="H73" i="2"/>
  <c r="F73" i="2"/>
  <c r="Z74" i="2"/>
  <c r="X74" i="2"/>
  <c r="V74" i="2"/>
  <c r="H74" i="2"/>
  <c r="X73" i="2"/>
  <c r="X72" i="2"/>
  <c r="Z71" i="2"/>
  <c r="X71" i="2"/>
  <c r="H71" i="2"/>
  <c r="V71" i="2" s="1"/>
  <c r="X70" i="2"/>
  <c r="V70" i="2"/>
  <c r="P69" i="2"/>
  <c r="N69" i="2"/>
  <c r="L69" i="2"/>
  <c r="J69" i="2"/>
  <c r="H69" i="2"/>
  <c r="G69" i="2"/>
  <c r="F69" i="2"/>
  <c r="Z68" i="2"/>
  <c r="X68" i="2"/>
  <c r="Z67" i="2"/>
  <c r="X67" i="2"/>
  <c r="Z66" i="2"/>
  <c r="X66" i="2"/>
  <c r="Z65" i="2"/>
  <c r="X65" i="2"/>
  <c r="Z64" i="2"/>
  <c r="X64" i="2"/>
  <c r="Z63" i="2"/>
  <c r="X63" i="2"/>
  <c r="Z62" i="2"/>
  <c r="X62" i="2"/>
  <c r="Z61" i="2"/>
  <c r="X61" i="2"/>
  <c r="Z60" i="2"/>
  <c r="X60" i="2"/>
  <c r="Z59" i="2"/>
  <c r="X59" i="2"/>
  <c r="V59" i="2"/>
  <c r="H59" i="2"/>
  <c r="Z58" i="2"/>
  <c r="X58" i="2"/>
  <c r="V58" i="2"/>
  <c r="H58" i="2"/>
  <c r="Z57" i="2"/>
  <c r="X57" i="2"/>
  <c r="V57" i="2"/>
  <c r="H57" i="2"/>
  <c r="V56" i="2"/>
  <c r="P56" i="2"/>
  <c r="N56" i="2"/>
  <c r="L56" i="2"/>
  <c r="J56" i="2"/>
  <c r="Z56" i="2" s="1"/>
  <c r="H56" i="2"/>
  <c r="G56" i="2"/>
  <c r="F56" i="2"/>
  <c r="Z55" i="2"/>
  <c r="X55" i="2"/>
  <c r="Z54" i="2"/>
  <c r="X54" i="2"/>
  <c r="Z53" i="2"/>
  <c r="X53" i="2"/>
  <c r="Z52" i="2"/>
  <c r="X52" i="2"/>
  <c r="V51" i="2"/>
  <c r="P51" i="2"/>
  <c r="N51" i="2"/>
  <c r="L51" i="2"/>
  <c r="J51" i="2"/>
  <c r="Z51" i="2" s="1"/>
  <c r="H51" i="2"/>
  <c r="G51" i="2"/>
  <c r="F51" i="2"/>
  <c r="Z50" i="2"/>
  <c r="X50" i="2"/>
  <c r="Z49" i="2"/>
  <c r="X49" i="2"/>
  <c r="V48" i="2"/>
  <c r="N48" i="2"/>
  <c r="J48" i="2"/>
  <c r="Z48" i="2" s="1"/>
  <c r="H48" i="2"/>
  <c r="G48" i="2"/>
  <c r="Z47" i="2"/>
  <c r="X47" i="2"/>
  <c r="H47" i="2"/>
  <c r="V47" i="2" s="1"/>
  <c r="V46" i="2" s="1"/>
  <c r="V43" i="2" s="1"/>
  <c r="P46" i="2"/>
  <c r="N46" i="2"/>
  <c r="L46" i="2"/>
  <c r="X46" i="2" s="1"/>
  <c r="G46" i="2"/>
  <c r="F46" i="2"/>
  <c r="Z45" i="2"/>
  <c r="X45" i="2"/>
  <c r="V45" i="2"/>
  <c r="H45" i="2"/>
  <c r="V44" i="2"/>
  <c r="P44" i="2"/>
  <c r="N44" i="2"/>
  <c r="L44" i="2"/>
  <c r="J44" i="2"/>
  <c r="Z44" i="2" s="1"/>
  <c r="H44" i="2"/>
  <c r="G44" i="2"/>
  <c r="F44" i="2"/>
  <c r="N43" i="2"/>
  <c r="L43" i="2"/>
  <c r="J43" i="2"/>
  <c r="Z43" i="2" s="1"/>
  <c r="G43" i="2"/>
  <c r="F43" i="2"/>
  <c r="P42" i="2"/>
  <c r="N42" i="2"/>
  <c r="L42" i="2"/>
  <c r="G42" i="2"/>
  <c r="F42" i="2"/>
  <c r="Z41" i="2"/>
  <c r="X41" i="2"/>
  <c r="X40" i="2"/>
  <c r="V39" i="2"/>
  <c r="P39" i="2"/>
  <c r="N39" i="2"/>
  <c r="L39" i="2"/>
  <c r="X39" i="2" s="1"/>
  <c r="J39" i="2"/>
  <c r="H39" i="2"/>
  <c r="G39" i="2"/>
  <c r="F39" i="2"/>
  <c r="Z38" i="2"/>
  <c r="X38" i="2"/>
  <c r="Z37" i="2"/>
  <c r="X37" i="2"/>
  <c r="Z36" i="2"/>
  <c r="X36" i="2"/>
  <c r="Z35" i="2"/>
  <c r="X35" i="2"/>
  <c r="Z34" i="2"/>
  <c r="X34" i="2"/>
  <c r="Z33" i="2"/>
  <c r="X33" i="2"/>
  <c r="Z32" i="2"/>
  <c r="X32" i="2"/>
  <c r="Z31" i="2"/>
  <c r="X31" i="2"/>
  <c r="Z30" i="2"/>
  <c r="X30" i="2"/>
  <c r="Z29" i="2"/>
  <c r="X29" i="2"/>
  <c r="Z28" i="2"/>
  <c r="X28" i="2"/>
  <c r="Z27" i="2"/>
  <c r="X27" i="2"/>
  <c r="Z26" i="2"/>
  <c r="X26" i="2"/>
  <c r="V26" i="2"/>
  <c r="V24" i="2" s="1"/>
  <c r="V21" i="2" s="1"/>
  <c r="V20" i="2" s="1"/>
  <c r="H26" i="2"/>
  <c r="Z25" i="2"/>
  <c r="X25" i="2"/>
  <c r="H25" i="2"/>
  <c r="P24" i="2"/>
  <c r="P21" i="2" s="1"/>
  <c r="P20" i="2" s="1"/>
  <c r="P18" i="2" s="1"/>
  <c r="P19" i="2" s="1"/>
  <c r="N24" i="2"/>
  <c r="L24" i="2"/>
  <c r="J24" i="2"/>
  <c r="H24" i="2"/>
  <c r="G24" i="2"/>
  <c r="F24" i="2"/>
  <c r="X23" i="2"/>
  <c r="H23" i="2"/>
  <c r="H21" i="2" s="1"/>
  <c r="H20" i="2" s="1"/>
  <c r="X22" i="2"/>
  <c r="N21" i="2"/>
  <c r="J21" i="2"/>
  <c r="J20" i="2" s="1"/>
  <c r="G21" i="2"/>
  <c r="G20" i="2" s="1"/>
  <c r="F21" i="2"/>
  <c r="N20" i="2"/>
  <c r="F20" i="2"/>
  <c r="Y19" i="2"/>
  <c r="W19" i="2"/>
  <c r="U19" i="2"/>
  <c r="O19" i="2"/>
  <c r="M19" i="2"/>
  <c r="I19" i="2"/>
  <c r="N18" i="2"/>
  <c r="N19" i="2" s="1"/>
  <c r="F18" i="2"/>
  <c r="F19" i="2" s="1"/>
  <c r="H74" i="1"/>
  <c r="I74" i="1"/>
  <c r="J74" i="1"/>
  <c r="K74" i="1"/>
  <c r="L74" i="1"/>
  <c r="M74" i="1"/>
  <c r="N74" i="1"/>
  <c r="O74" i="1"/>
  <c r="P74" i="1"/>
  <c r="Q74" i="1"/>
  <c r="R74" i="1"/>
  <c r="S74" i="1"/>
  <c r="T74" i="1"/>
  <c r="U74" i="1"/>
  <c r="V74" i="1"/>
  <c r="W74" i="1"/>
  <c r="X74" i="1"/>
  <c r="Y74" i="1"/>
  <c r="Z74" i="1"/>
  <c r="AA74" i="1"/>
  <c r="AB74" i="1"/>
  <c r="AC74" i="1"/>
  <c r="AD74" i="1"/>
  <c r="AE74" i="1"/>
  <c r="AF74" i="1"/>
  <c r="AG74" i="1"/>
  <c r="AH74" i="1"/>
  <c r="AI74" i="1"/>
  <c r="AJ74" i="1"/>
  <c r="AK74" i="1"/>
  <c r="AL74" i="1"/>
  <c r="AM74" i="1"/>
  <c r="G74" i="1"/>
  <c r="AN23" i="1"/>
  <c r="AN24" i="1"/>
  <c r="AN25" i="1"/>
  <c r="AN26" i="1"/>
  <c r="AN27" i="1"/>
  <c r="AN28" i="1"/>
  <c r="AN29" i="1"/>
  <c r="AN30" i="1"/>
  <c r="AN31" i="1"/>
  <c r="AN32" i="1"/>
  <c r="AN33" i="1"/>
  <c r="AN34" i="1"/>
  <c r="AN35" i="1"/>
  <c r="AN36" i="1"/>
  <c r="AN37" i="1"/>
  <c r="AN38" i="1"/>
  <c r="AN39" i="1"/>
  <c r="AN40" i="1"/>
  <c r="AN41" i="1"/>
  <c r="AN42" i="1"/>
  <c r="AN44" i="1"/>
  <c r="AN45" i="1"/>
  <c r="AN46" i="1"/>
  <c r="AN47" i="1"/>
  <c r="AN48" i="1"/>
  <c r="AN49" i="1"/>
  <c r="AN50" i="1"/>
  <c r="AN51" i="1"/>
  <c r="AN53" i="1"/>
  <c r="AN54" i="1"/>
  <c r="AN55" i="1"/>
  <c r="AN56" i="1"/>
  <c r="AN58" i="1"/>
  <c r="AN59" i="1"/>
  <c r="AN60" i="1"/>
  <c r="AN61" i="1"/>
  <c r="AN62" i="1"/>
  <c r="AN63" i="1"/>
  <c r="AN64" i="1"/>
  <c r="AN65" i="1"/>
  <c r="AN66" i="1"/>
  <c r="AN67" i="1"/>
  <c r="AN68" i="1"/>
  <c r="AN69" i="1"/>
  <c r="AN71" i="1"/>
  <c r="AN72" i="1"/>
  <c r="AN73" i="1"/>
  <c r="AN74" i="1"/>
  <c r="AN75" i="1"/>
  <c r="AD70" i="1"/>
  <c r="AE70" i="1"/>
  <c r="AF70" i="1"/>
  <c r="AG70" i="1"/>
  <c r="AH70" i="1"/>
  <c r="AI70" i="1"/>
  <c r="AJ70" i="1"/>
  <c r="AK70" i="1"/>
  <c r="AL70" i="1"/>
  <c r="AM70" i="1"/>
  <c r="AD57" i="1"/>
  <c r="AE57" i="1"/>
  <c r="AF57" i="1"/>
  <c r="AG57" i="1"/>
  <c r="AH57" i="1"/>
  <c r="AI57" i="1"/>
  <c r="AJ57" i="1"/>
  <c r="AK57" i="1"/>
  <c r="AL57" i="1"/>
  <c r="AM57" i="1"/>
  <c r="AD52" i="1"/>
  <c r="AE52" i="1"/>
  <c r="AF52" i="1"/>
  <c r="AG52" i="1"/>
  <c r="AH52" i="1"/>
  <c r="AI52" i="1"/>
  <c r="AJ52" i="1"/>
  <c r="AK52" i="1"/>
  <c r="AL52" i="1"/>
  <c r="AM52" i="1"/>
  <c r="AD47" i="1"/>
  <c r="AE47" i="1"/>
  <c r="AF47" i="1"/>
  <c r="AG47" i="1"/>
  <c r="AH47" i="1"/>
  <c r="AI47" i="1"/>
  <c r="AJ47" i="1"/>
  <c r="AK47" i="1"/>
  <c r="AL47" i="1"/>
  <c r="AM47" i="1"/>
  <c r="AD45" i="1"/>
  <c r="AE45" i="1"/>
  <c r="AF45" i="1"/>
  <c r="AG45" i="1"/>
  <c r="AH45" i="1"/>
  <c r="AI45" i="1"/>
  <c r="AJ45" i="1"/>
  <c r="AK45" i="1"/>
  <c r="AL45" i="1"/>
  <c r="AM45" i="1"/>
  <c r="AD44" i="1"/>
  <c r="AE44" i="1"/>
  <c r="AF44" i="1"/>
  <c r="AG44" i="1"/>
  <c r="AH44" i="1"/>
  <c r="AI44" i="1"/>
  <c r="AJ44" i="1"/>
  <c r="AK44" i="1"/>
  <c r="AL44" i="1"/>
  <c r="AL43" i="1" s="1"/>
  <c r="AM44" i="1"/>
  <c r="AD43" i="1"/>
  <c r="AE43" i="1"/>
  <c r="AF43" i="1"/>
  <c r="AG43" i="1"/>
  <c r="AH43" i="1"/>
  <c r="AI43" i="1"/>
  <c r="AI19" i="1" s="1"/>
  <c r="AI20" i="1" s="1"/>
  <c r="AJ43" i="1"/>
  <c r="AK43" i="1"/>
  <c r="AM43" i="1"/>
  <c r="AM19" i="1" s="1"/>
  <c r="AM20" i="1" s="1"/>
  <c r="AD40" i="1"/>
  <c r="AE40" i="1"/>
  <c r="AF40" i="1"/>
  <c r="AG40" i="1"/>
  <c r="AH40" i="1"/>
  <c r="AI40" i="1"/>
  <c r="AJ40" i="1"/>
  <c r="AK40" i="1"/>
  <c r="AL40" i="1"/>
  <c r="AM40" i="1"/>
  <c r="AD22" i="1"/>
  <c r="AD21" i="1" s="1"/>
  <c r="AE22" i="1"/>
  <c r="AF22" i="1"/>
  <c r="AF21" i="1" s="1"/>
  <c r="AG22" i="1"/>
  <c r="AH22" i="1"/>
  <c r="AH21" i="1" s="1"/>
  <c r="AI22" i="1"/>
  <c r="AJ22" i="1"/>
  <c r="AJ21" i="1" s="1"/>
  <c r="AK22" i="1"/>
  <c r="AL22" i="1"/>
  <c r="AL21" i="1" s="1"/>
  <c r="AM22" i="1"/>
  <c r="AC21" i="1"/>
  <c r="AE21" i="1"/>
  <c r="AG21" i="1"/>
  <c r="AI21" i="1"/>
  <c r="AK21" i="1"/>
  <c r="AK19" i="1" s="1"/>
  <c r="AK20" i="1" s="1"/>
  <c r="AM21" i="1"/>
  <c r="AE19" i="1"/>
  <c r="AE20" i="1" s="1"/>
  <c r="S47" i="3" l="1"/>
  <c r="S46" i="3" s="1"/>
  <c r="W28" i="3"/>
  <c r="W25" i="3" s="1"/>
  <c r="W24" i="3" s="1"/>
  <c r="W22" i="3" s="1"/>
  <c r="W23" i="3" s="1"/>
  <c r="D46" i="3"/>
  <c r="D22" i="3" s="1"/>
  <c r="D23" i="3" s="1"/>
  <c r="S28" i="3"/>
  <c r="S25" i="3" s="1"/>
  <c r="S24" i="3" s="1"/>
  <c r="S22" i="3" s="1"/>
  <c r="J18" i="2"/>
  <c r="J19" i="2" s="1"/>
  <c r="J42" i="2"/>
  <c r="X43" i="2"/>
  <c r="X44" i="2"/>
  <c r="X51" i="2"/>
  <c r="X56" i="2"/>
  <c r="Z42" i="2"/>
  <c r="X24" i="2"/>
  <c r="R18" i="2"/>
  <c r="R19" i="2" s="1"/>
  <c r="T18" i="2"/>
  <c r="T19" i="2" s="1"/>
  <c r="V42" i="2"/>
  <c r="G18" i="2"/>
  <c r="G19" i="2" s="1"/>
  <c r="Z69" i="2"/>
  <c r="V69" i="2"/>
  <c r="L21" i="2"/>
  <c r="Z24" i="2"/>
  <c r="X42" i="2"/>
  <c r="H46" i="2"/>
  <c r="H43" i="2" s="1"/>
  <c r="H42" i="2" s="1"/>
  <c r="H18" i="2" s="1"/>
  <c r="H19" i="2" s="1"/>
  <c r="Z46" i="2"/>
  <c r="X48" i="2"/>
  <c r="X69" i="2"/>
  <c r="AG19" i="1"/>
  <c r="AG20" i="1" s="1"/>
  <c r="AJ19" i="1"/>
  <c r="AJ20" i="1" s="1"/>
  <c r="AH19" i="1"/>
  <c r="AH20" i="1" s="1"/>
  <c r="AF19" i="1"/>
  <c r="AF20" i="1" s="1"/>
  <c r="AD19" i="1"/>
  <c r="AD20" i="1" s="1"/>
  <c r="AL19" i="1"/>
  <c r="AL20" i="1" s="1"/>
  <c r="S23" i="3" l="1"/>
  <c r="V18" i="2"/>
  <c r="V19" i="2" s="1"/>
  <c r="Z21" i="2"/>
  <c r="X21" i="2"/>
  <c r="L20" i="2"/>
  <c r="Z20" i="2" l="1"/>
  <c r="X20" i="2"/>
  <c r="L18" i="2"/>
  <c r="L19" i="2" l="1"/>
  <c r="Z18" i="2"/>
  <c r="Z19" i="2" s="1"/>
  <c r="X18" i="2"/>
  <c r="X19" i="2" s="1"/>
  <c r="AC70" i="1" l="1"/>
  <c r="AB70" i="1"/>
  <c r="AA70" i="1"/>
  <c r="Z70" i="1"/>
  <c r="Y70" i="1"/>
  <c r="X70" i="1"/>
  <c r="W70" i="1"/>
  <c r="V70" i="1"/>
  <c r="U70" i="1"/>
  <c r="T70" i="1"/>
  <c r="S70" i="1"/>
  <c r="R70" i="1"/>
  <c r="Q70" i="1"/>
  <c r="P70" i="1"/>
  <c r="O70" i="1"/>
  <c r="AN70" i="1" s="1"/>
  <c r="N70" i="1"/>
  <c r="M70" i="1"/>
  <c r="L70" i="1"/>
  <c r="K70" i="1"/>
  <c r="J70" i="1"/>
  <c r="I70" i="1"/>
  <c r="H70" i="1"/>
  <c r="G70" i="1"/>
  <c r="F70" i="1"/>
  <c r="AC57" i="1"/>
  <c r="AC52" i="1" s="1"/>
  <c r="AB57" i="1"/>
  <c r="AA57" i="1"/>
  <c r="AA52" i="1" s="1"/>
  <c r="Z57" i="1"/>
  <c r="Y57" i="1"/>
  <c r="Y52" i="1" s="1"/>
  <c r="X57" i="1"/>
  <c r="W57" i="1"/>
  <c r="W52" i="1" s="1"/>
  <c r="V57" i="1"/>
  <c r="U57" i="1"/>
  <c r="U52" i="1" s="1"/>
  <c r="T57" i="1"/>
  <c r="S57" i="1"/>
  <c r="S52" i="1" s="1"/>
  <c r="R57" i="1"/>
  <c r="Q57" i="1"/>
  <c r="Q52" i="1" s="1"/>
  <c r="P57" i="1"/>
  <c r="O57" i="1"/>
  <c r="N57" i="1"/>
  <c r="M57" i="1"/>
  <c r="M52" i="1" s="1"/>
  <c r="L57" i="1"/>
  <c r="K57" i="1"/>
  <c r="K52" i="1" s="1"/>
  <c r="J57" i="1"/>
  <c r="I57" i="1"/>
  <c r="I52" i="1" s="1"/>
  <c r="H57" i="1"/>
  <c r="G57" i="1"/>
  <c r="G52" i="1" s="1"/>
  <c r="F57" i="1"/>
  <c r="AB52" i="1"/>
  <c r="Z52" i="1"/>
  <c r="X52" i="1"/>
  <c r="V52" i="1"/>
  <c r="T52" i="1"/>
  <c r="R52" i="1"/>
  <c r="P52" i="1"/>
  <c r="N52" i="1"/>
  <c r="L52" i="1"/>
  <c r="J52" i="1"/>
  <c r="H52" i="1"/>
  <c r="F52" i="1"/>
  <c r="AC49" i="1"/>
  <c r="AB49" i="1"/>
  <c r="AA49" i="1"/>
  <c r="Z49" i="1"/>
  <c r="Y49" i="1"/>
  <c r="X49" i="1"/>
  <c r="W49" i="1"/>
  <c r="V49" i="1"/>
  <c r="U49" i="1"/>
  <c r="T49" i="1"/>
  <c r="S49" i="1"/>
  <c r="R49" i="1"/>
  <c r="Q49" i="1"/>
  <c r="P49" i="1"/>
  <c r="O49" i="1"/>
  <c r="N49" i="1"/>
  <c r="M49" i="1"/>
  <c r="L49" i="1"/>
  <c r="K49" i="1"/>
  <c r="J49" i="1"/>
  <c r="I49" i="1"/>
  <c r="H49" i="1"/>
  <c r="G49" i="1"/>
  <c r="F49" i="1"/>
  <c r="AC47" i="1"/>
  <c r="AB47" i="1"/>
  <c r="AA47" i="1"/>
  <c r="Z47" i="1"/>
  <c r="Y47" i="1"/>
  <c r="X47" i="1"/>
  <c r="W47" i="1"/>
  <c r="V47" i="1"/>
  <c r="U47" i="1"/>
  <c r="T47" i="1"/>
  <c r="S47" i="1"/>
  <c r="R47" i="1"/>
  <c r="Q47" i="1"/>
  <c r="P47" i="1"/>
  <c r="O47" i="1"/>
  <c r="N47" i="1"/>
  <c r="M47" i="1"/>
  <c r="L47" i="1"/>
  <c r="K47" i="1"/>
  <c r="J47" i="1"/>
  <c r="I47" i="1"/>
  <c r="H47" i="1"/>
  <c r="G47" i="1"/>
  <c r="F47" i="1"/>
  <c r="AC45" i="1"/>
  <c r="AC44" i="1" s="1"/>
  <c r="AC43" i="1" s="1"/>
  <c r="AB45" i="1"/>
  <c r="AA45" i="1"/>
  <c r="AA44" i="1" s="1"/>
  <c r="AA43" i="1" s="1"/>
  <c r="Z45" i="1"/>
  <c r="Y45" i="1"/>
  <c r="Y44" i="1" s="1"/>
  <c r="Y43" i="1" s="1"/>
  <c r="X45" i="1"/>
  <c r="W45" i="1"/>
  <c r="W44" i="1" s="1"/>
  <c r="W43" i="1" s="1"/>
  <c r="V45" i="1"/>
  <c r="U45" i="1"/>
  <c r="U44" i="1" s="1"/>
  <c r="U43" i="1" s="1"/>
  <c r="T45" i="1"/>
  <c r="S45" i="1"/>
  <c r="S44" i="1" s="1"/>
  <c r="S43" i="1" s="1"/>
  <c r="R45" i="1"/>
  <c r="Q45" i="1"/>
  <c r="Q44" i="1" s="1"/>
  <c r="Q43" i="1" s="1"/>
  <c r="P45" i="1"/>
  <c r="O45" i="1"/>
  <c r="O44" i="1" s="1"/>
  <c r="N45" i="1"/>
  <c r="M45" i="1"/>
  <c r="M44" i="1" s="1"/>
  <c r="M43" i="1" s="1"/>
  <c r="L45" i="1"/>
  <c r="K45" i="1"/>
  <c r="K44" i="1" s="1"/>
  <c r="K43" i="1" s="1"/>
  <c r="J45" i="1"/>
  <c r="I45" i="1"/>
  <c r="I44" i="1" s="1"/>
  <c r="I43" i="1" s="1"/>
  <c r="H45" i="1"/>
  <c r="G45" i="1"/>
  <c r="G44" i="1" s="1"/>
  <c r="G43" i="1" s="1"/>
  <c r="F45" i="1"/>
  <c r="AB44" i="1"/>
  <c r="AB43" i="1" s="1"/>
  <c r="Z44" i="1"/>
  <c r="Z43" i="1" s="1"/>
  <c r="X44" i="1"/>
  <c r="X43" i="1" s="1"/>
  <c r="V44" i="1"/>
  <c r="V43" i="1" s="1"/>
  <c r="T44" i="1"/>
  <c r="T43" i="1" s="1"/>
  <c r="R44" i="1"/>
  <c r="R43" i="1" s="1"/>
  <c r="R19" i="1" s="1"/>
  <c r="R20" i="1" s="1"/>
  <c r="P44" i="1"/>
  <c r="P43" i="1" s="1"/>
  <c r="N44" i="1"/>
  <c r="N43" i="1" s="1"/>
  <c r="L44" i="1"/>
  <c r="L43" i="1" s="1"/>
  <c r="J44" i="1"/>
  <c r="H44" i="1"/>
  <c r="H43" i="1" s="1"/>
  <c r="F44" i="1"/>
  <c r="F43" i="1" s="1"/>
  <c r="AC40" i="1"/>
  <c r="AB40" i="1"/>
  <c r="AA40" i="1"/>
  <c r="Z40" i="1"/>
  <c r="Y40" i="1"/>
  <c r="X40" i="1"/>
  <c r="W40" i="1"/>
  <c r="V40" i="1"/>
  <c r="U40" i="1"/>
  <c r="T40" i="1"/>
  <c r="S40" i="1"/>
  <c r="R40" i="1"/>
  <c r="Q40" i="1"/>
  <c r="P40" i="1"/>
  <c r="O40" i="1"/>
  <c r="N40" i="1"/>
  <c r="M40" i="1"/>
  <c r="L40" i="1"/>
  <c r="K40" i="1"/>
  <c r="J40" i="1"/>
  <c r="I40" i="1"/>
  <c r="H40" i="1"/>
  <c r="G40" i="1"/>
  <c r="F40" i="1"/>
  <c r="N25" i="1"/>
  <c r="N22" i="1" s="1"/>
  <c r="M25" i="1"/>
  <c r="L25" i="1"/>
  <c r="L22" i="1" s="1"/>
  <c r="K25" i="1"/>
  <c r="J25" i="1"/>
  <c r="I25" i="1"/>
  <c r="H25" i="1"/>
  <c r="H22" i="1" s="1"/>
  <c r="G25" i="1"/>
  <c r="F25" i="1"/>
  <c r="F22" i="1" s="1"/>
  <c r="AC22" i="1"/>
  <c r="AC19" i="1" s="1"/>
  <c r="AB22" i="1"/>
  <c r="AA22" i="1"/>
  <c r="AA21" i="1" s="1"/>
  <c r="AA19" i="1" s="1"/>
  <c r="Z22" i="1"/>
  <c r="Y22" i="1"/>
  <c r="Y21" i="1" s="1"/>
  <c r="Y19" i="1" s="1"/>
  <c r="X22" i="1"/>
  <c r="W22" i="1"/>
  <c r="W21" i="1" s="1"/>
  <c r="W19" i="1" s="1"/>
  <c r="W20" i="1" s="1"/>
  <c r="V22" i="1"/>
  <c r="U22" i="1"/>
  <c r="U21" i="1" s="1"/>
  <c r="U19" i="1" s="1"/>
  <c r="T22" i="1"/>
  <c r="S22" i="1"/>
  <c r="S21" i="1" s="1"/>
  <c r="S19" i="1" s="1"/>
  <c r="S20" i="1" s="1"/>
  <c r="R22" i="1"/>
  <c r="Q22" i="1"/>
  <c r="Q21" i="1" s="1"/>
  <c r="Q19" i="1" s="1"/>
  <c r="P22" i="1"/>
  <c r="O22" i="1"/>
  <c r="M22" i="1"/>
  <c r="M21" i="1" s="1"/>
  <c r="M19" i="1" s="1"/>
  <c r="M20" i="1" s="1"/>
  <c r="K22" i="1"/>
  <c r="K21" i="1" s="1"/>
  <c r="K19" i="1" s="1"/>
  <c r="I22" i="1"/>
  <c r="I21" i="1" s="1"/>
  <c r="I19" i="1" s="1"/>
  <c r="I20" i="1" s="1"/>
  <c r="G22" i="1"/>
  <c r="G21" i="1" s="1"/>
  <c r="AB21" i="1"/>
  <c r="Z21" i="1"/>
  <c r="X21" i="1"/>
  <c r="V21" i="1"/>
  <c r="T21" i="1"/>
  <c r="R21" i="1"/>
  <c r="P21" i="1"/>
  <c r="N21" i="1"/>
  <c r="L21" i="1"/>
  <c r="H21" i="1"/>
  <c r="F21" i="1"/>
  <c r="AC20" i="1"/>
  <c r="AA20" i="1"/>
  <c r="Y20" i="1"/>
  <c r="U20" i="1"/>
  <c r="Q20" i="1"/>
  <c r="K20" i="1"/>
  <c r="AB19" i="1"/>
  <c r="AB20" i="1" s="1"/>
  <c r="Z19" i="1"/>
  <c r="Z20" i="1" s="1"/>
  <c r="X19" i="1"/>
  <c r="X20" i="1" s="1"/>
  <c r="V19" i="1"/>
  <c r="V20" i="1" s="1"/>
  <c r="T19" i="1"/>
  <c r="T20" i="1" s="1"/>
  <c r="P19" i="1"/>
  <c r="P20" i="1" s="1"/>
  <c r="N19" i="1"/>
  <c r="N20" i="1" s="1"/>
  <c r="L19" i="1"/>
  <c r="L20" i="1" s="1"/>
  <c r="H19" i="1"/>
  <c r="H20" i="1" s="1"/>
  <c r="F19" i="1"/>
  <c r="F20" i="1" s="1"/>
  <c r="O21" i="1" l="1"/>
  <c r="AN21" i="1" s="1"/>
  <c r="AN22" i="1"/>
  <c r="O52" i="1"/>
  <c r="AN52" i="1" s="1"/>
  <c r="AN57" i="1"/>
  <c r="G19" i="1"/>
  <c r="G20" i="1" s="1"/>
  <c r="J22" i="1"/>
  <c r="J43" i="1"/>
  <c r="O43" i="1" l="1"/>
  <c r="J21" i="1"/>
  <c r="AN43" i="1" l="1"/>
  <c r="O19" i="1"/>
  <c r="J19" i="1"/>
  <c r="AN19" i="1" l="1"/>
  <c r="O20" i="1"/>
  <c r="J20" i="1"/>
  <c r="AN20" i="1" l="1"/>
</calcChain>
</file>

<file path=xl/sharedStrings.xml><?xml version="1.0" encoding="utf-8"?>
<sst xmlns="http://schemas.openxmlformats.org/spreadsheetml/2006/main" count="9923" uniqueCount="297">
  <si>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</si>
  <si>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</si>
  <si>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</si>
  <si>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</si>
  <si>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</si>
  <si>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</si>
  <si>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</si>
  <si>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</si>
  <si>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</si>
  <si>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</si>
  <si>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</si>
  <si>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2017г</t>
  </si>
  <si>
    <t>Факт за 2017года</t>
  </si>
  <si>
    <t>План на 1 квартал 2017г.</t>
  </si>
  <si>
    <t>Факт за 1 квартал 2017г.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</si>
  <si>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</si>
  <si>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</si>
  <si>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</si>
  <si>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</si>
  <si>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</si>
  <si>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</si>
  <si>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</si>
  <si>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</si>
  <si>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</si>
  <si>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</si>
  <si>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</si>
  <si>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</si>
  <si>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</si>
  <si>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</si>
  <si>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</si>
  <si>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</si>
  <si>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</si>
  <si>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</si>
  <si>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</si>
  <si>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</si>
  <si>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</si>
  <si>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</si>
  <si>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</si>
  <si>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</si>
  <si>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</si>
  <si>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</si>
  <si>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</si>
  <si>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</si>
  <si>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</si>
  <si>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</si>
  <si>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</si>
  <si>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</si>
  <si>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</si>
  <si>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</si>
  <si>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</si>
  <si>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</si>
  <si>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1.1.1.3.1</t>
  </si>
  <si>
    <t>Технологическое присоединение энергопринимающих устройств для постоянного электроснабжения ЖК "Ново-Антропшино" Договор №39/06-15 ТП от 09.06.2015г. с ООО "Запстрой"</t>
  </si>
  <si>
    <t>H_01.01.01.03.01</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</si>
  <si>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</si>
  <si>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</si>
  <si>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</si>
  <si>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</si>
  <si>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</si>
  <si>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</si>
  <si>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</si>
  <si>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</si>
  <si>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</si>
  <si>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</si>
  <si>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</si>
  <si>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</si>
  <si>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</si>
  <si>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</si>
  <si>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</si>
  <si>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</si>
  <si>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 xml:space="preserve">Реконструкция ВЛ-0,4 кВ: замена участка ВЛ-0,4 кВ на ВЛИ-0,4 кВ от ТП-26А до пер. Солнечный г. Коммунар </t>
  </si>
  <si>
    <t>H_01.02.01.01.01</t>
  </si>
  <si>
    <t>1.2.1.2</t>
  </si>
  <si>
    <t>Модернизация, техническое перевооружение трансформаторных и иных подстанций, распределительных пунктов, всего, в том числе:</t>
  </si>
  <si>
    <t>1.2.1.2.1</t>
  </si>
  <si>
    <t>Модернизация РУ-6 кВ ТП-4П. Замена устаревших ячеек КСО на новые</t>
  </si>
  <si>
    <t>H_01.02.01.02.01</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</si>
  <si>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</si>
  <si>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</si>
  <si>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</si>
  <si>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</si>
  <si>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</si>
  <si>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</si>
  <si>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</si>
  <si>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</si>
  <si>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</si>
  <si>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</si>
  <si>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</si>
  <si>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</si>
  <si>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</si>
  <si>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</si>
  <si>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</si>
  <si>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</si>
  <si>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</si>
  <si>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</si>
  <si>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1.2.3.5.1</t>
  </si>
  <si>
    <t>Введение дополнительных контролируемых параметров в установках систем автоматизации и контроля параметров сети в г.Коммунар: ТП-26/4 (массив 3,62), ТП-26А (ул. Советская), ТП-6, ТП-28,ТП-31,32,33</t>
  </si>
  <si>
    <t>H_01.02.03.05.01</t>
  </si>
  <si>
    <t>1.2.3.5.2</t>
  </si>
  <si>
    <t>Установка системы автоматизации и контроля параметров сети в г.Коммунар: ТП-29, ТП-30</t>
  </si>
  <si>
    <t>H_01.02.03.05.02</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</si>
  <si>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</si>
  <si>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</si>
  <si>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</si>
  <si>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</si>
  <si>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</si>
  <si>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</si>
  <si>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</si>
  <si>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</si>
  <si>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</si>
  <si>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</si>
  <si>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</si>
  <si>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</si>
  <si>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</si>
  <si>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</si>
  <si>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</si>
  <si>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</si>
  <si>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</si>
  <si>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</si>
  <si>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</si>
  <si>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</si>
  <si>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</si>
  <si>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</si>
  <si>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</si>
  <si>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</si>
  <si>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Установка диспетчерского щита</t>
  </si>
  <si>
    <t>1.4.2</t>
  </si>
  <si>
    <t>Замена КТП 26/2 (250кВт) на КТПП (проходная) 630 кВА СНТ "Рассвет"</t>
  </si>
  <si>
    <t>H_01.04.02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</si>
  <si>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</si>
  <si>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</si>
  <si>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</si>
  <si>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</si>
  <si>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План на 2 квартал 2017г.</t>
  </si>
  <si>
    <t>Факт за 2 квартал 2017г.</t>
  </si>
  <si>
    <t>1.6.1</t>
  </si>
  <si>
    <t>G_01.06.01</t>
  </si>
  <si>
    <t>Прокладка кабельной линии 6 кВ от ТП-27 до ТП-6. (Повышение надежности электроснабжения)</t>
  </si>
  <si>
    <t>I_01.04.01</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</si>
  <si>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</si>
  <si>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</si>
  <si>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</si>
  <si>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01.01.2017года, млн рублей (без НДС)</t>
  </si>
  <si>
    <t xml:space="preserve">Остаток освоения капитальных вложений 
на  01.01.2017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</si>
  <si>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</si>
  <si>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</si>
  <si>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</si>
  <si>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</si>
  <si>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2017год </t>
  </si>
  <si>
    <t>Факт за 2017год</t>
  </si>
  <si>
    <t>План на 1 квартал 2017года</t>
  </si>
  <si>
    <t>Факт за 1 квартал 2017года</t>
  </si>
  <si>
    <t>млн рублей
 (без НДС)</t>
  </si>
  <si>
    <t>%</t>
  </si>
  <si>
    <t>в базисном уровне цен</t>
  </si>
  <si>
    <t>в прогнозных ценах соответствующих лет</t>
  </si>
  <si>
    <t>Данный договор расторгнут по инициативе заявителя в 2016г.</t>
  </si>
  <si>
    <t xml:space="preserve">Технологическое присоединение потребителей в соответствии с договором ТП; </t>
  </si>
  <si>
    <t>Данная работа выполнена за счет средств на текущие и капитальные ремонты в 2016г.</t>
  </si>
  <si>
    <t>Выполнение данного мероприятия запланировано на 3-4 кв. 2017г.</t>
  </si>
  <si>
    <t>Выполнение данного мероприятия запланировано на 1-3 кв. 2017г.</t>
  </si>
  <si>
    <t>Выполнение данного мероприятия запланировано на 2-3 кв. 2017г.</t>
  </si>
  <si>
    <t>Данная работа выполнена  в полном объеме в  2016г.</t>
  </si>
  <si>
    <t>План на 2 квартал 2017года</t>
  </si>
  <si>
    <t>Факт за 2 квартал 2017года</t>
  </si>
  <si>
    <r>
      <t xml:space="preserve">  </t>
    </r>
    <r>
      <rPr>
        <sz val="18"/>
        <color theme="1"/>
        <rFont val="Times New Roman"/>
        <family val="1"/>
        <charset val="204"/>
      </rPr>
      <t xml:space="preserve">              Отчет за 1 полугодие 2017г. об исполнении плана финансирования капитальных вложений
                        по инвестиционному проекту
                                         Инвестиционная программа </t>
    </r>
    <r>
      <rPr>
        <b/>
        <sz val="18"/>
        <color theme="1"/>
        <rFont val="Times New Roman"/>
        <family val="1"/>
        <charset val="204"/>
      </rPr>
      <t>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2017 год
        </t>
    </r>
    <r>
      <rPr>
        <sz val="11"/>
        <color theme="1"/>
        <rFont val="Calibri"/>
        <family val="2"/>
        <scheme val="minor"/>
      </rPr>
      <t xml:space="preserve">
</t>
    </r>
  </si>
  <si>
    <r>
      <t xml:space="preserve">          </t>
    </r>
    <r>
      <rPr>
        <sz val="18"/>
        <color theme="1"/>
        <rFont val="Times New Roman"/>
        <family val="1"/>
        <charset val="204"/>
      </rPr>
      <t xml:space="preserve">   Отчет за 1 полугодие 2017г.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sz val="14"/>
        <color theme="1"/>
        <rFont val="Times New Roman"/>
        <family val="1"/>
        <charset val="204"/>
      </rPr>
      <t>А</t>
    </r>
    <r>
      <rPr>
        <b/>
        <i/>
        <sz val="14"/>
        <color theme="1"/>
        <rFont val="Times New Roman"/>
        <family val="1"/>
        <charset val="204"/>
      </rPr>
      <t>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</si>
  <si>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Плановый объем финансирования на 2017, млн рублей</t>
  </si>
  <si>
    <t>Фактически профинансировано за 1 квартал 2017г.,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</si>
  <si>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</si>
  <si>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2017г.,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</si>
  <si>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</si>
  <si>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</si>
  <si>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</si>
  <si>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</si>
  <si>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</si>
  <si>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1 полугодие 2017г.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sz val="14"/>
        <color theme="1"/>
        <rFont val="Times New Roman"/>
        <family val="1"/>
        <charset val="204"/>
      </rPr>
      <t>А</t>
    </r>
    <r>
      <rPr>
        <b/>
        <i/>
        <sz val="14"/>
        <color theme="1"/>
        <rFont val="Times New Roman"/>
        <family val="1"/>
        <charset val="204"/>
      </rPr>
      <t>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</si>
  <si>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Фактически профинансировано за 2 квартал 2017г., млн рублей</t>
  </si>
  <si>
    <t>Фактически освоено (закрыто актами выполненных работ) за 2 квартал 2017г.,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</si>
  <si>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</si>
  <si>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</si>
  <si>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2017 г.</t>
  </si>
  <si>
    <t>Факт за 2017г.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</si>
  <si>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</si>
  <si>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</si>
  <si>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</si>
  <si>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</si>
  <si>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</si>
  <si>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</si>
  <si>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</si>
  <si>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</si>
  <si>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1 полугодие 2017г. о вводе основных средств</t>
    </r>
    <r>
      <rPr>
        <sz val="14"/>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t>
    </r>
    <r>
      <rPr>
        <sz val="12"/>
        <color theme="1"/>
        <rFont val="Times New Roman"/>
        <family val="1"/>
        <charset val="204"/>
      </rPr>
      <t xml:space="preserve">
           </t>
    </r>
  </si>
  <si>
    <t xml:space="preserve">Реконструкция РУ-6 кВ на ТП-30: замена ячейки </t>
  </si>
  <si>
    <t>1 квартал 2017г.</t>
  </si>
  <si>
    <t>Всего</t>
  </si>
  <si>
    <t>всего</t>
  </si>
  <si>
    <t>Факт</t>
  </si>
  <si>
    <t xml:space="preserve">План </t>
  </si>
  <si>
    <r>
      <rPr>
        <b/>
        <sz val="12"/>
        <color theme="1"/>
        <rFont val="Times New Roman"/>
        <family val="1"/>
        <charset val="204"/>
      </rPr>
      <t>Отчет за 1 полугодие 2017г. о постановке объектов электросетевого хозяйства под напряжение</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</si>
  <si>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t>2 квартал 2017г.</t>
  </si>
  <si>
    <r>
      <rPr>
        <b/>
        <sz val="12"/>
        <color theme="1"/>
        <rFont val="Times New Roman"/>
        <family val="1"/>
        <charset val="204"/>
      </rPr>
      <t>Отчет за 1 полугодие 2017г. о ввод мощностей в эксплуатацию</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</si>
  <si>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</si>
  <si>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</si>
  <si>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</si>
  <si>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</si>
  <si>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</si>
  <si>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</si>
  <si>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</si>
  <si>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</si>
  <si>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</si>
  <si>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</si>
  <si>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</si>
  <si>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</si>
  <si>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</si>
  <si>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</si>
  <si>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</si>
  <si>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</si>
  <si>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1 полугодие 2017г. о  о техническом состоянии объекта</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</si>
  <si>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t>Приложение  № 9</t>
  </si>
  <si>
    <t>к приказу Минэнерго России</t>
  </si>
  <si>
    <t>от «__» _____ 2016 г. №___</t>
  </si>
  <si>
    <t>Год раскрытия информации: 2017 год</t>
  </si>
  <si>
    <t>об исполнении инвестиционной программы</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</si>
  <si>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</si>
  <si>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</si>
  <si>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</si>
  <si>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</si>
  <si>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</si>
  <si>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</si>
  <si>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</si>
  <si>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</si>
  <si>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</si>
  <si>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</si>
  <si>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</si>
  <si>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</si>
  <si>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</si>
  <si>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</si>
  <si>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</si>
  <si>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</si>
  <si>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</si>
  <si>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</si>
  <si>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</si>
  <si>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</si>
  <si>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</si>
  <si>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</si>
  <si>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</si>
  <si>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</si>
  <si>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</si>
  <si>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</si>
  <si>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</si>
  <si>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</si>
  <si>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</si>
  <si>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</si>
  <si>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</si>
  <si>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</si>
  <si>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</si>
  <si>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</si>
  <si>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</si>
  <si>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</si>
  <si>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</si>
  <si>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</si>
  <si>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</si>
  <si>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</si>
  <si>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</si>
  <si>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</si>
  <si>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</si>
  <si>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</si>
  <si>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</si>
  <si>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</si>
  <si>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право  заключения договора, на выполнение работ по введению дополнительных контролируемых параметров в установках  систем автоматизации и контроля параметров сети  АСКПС на ТП-31,ТП-32 и ТП-33 для ОАО «Коммунарские электрические сети»</t>
  </si>
  <si>
    <t>Расчет НМЦ</t>
  </si>
  <si>
    <t>ЗК</t>
  </si>
  <si>
    <t>ЕП</t>
  </si>
  <si>
    <t>223 ФЗ, Положение о закупке</t>
  </si>
  <si>
    <t>Конкурсная комиссия</t>
  </si>
  <si>
    <t>АО "Коммунарские электрические сети"</t>
  </si>
  <si>
    <t>Отчет за 1 полугодие 2017 года</t>
  </si>
  <si>
    <t>ООО "ВТД Гранит-Микро"</t>
  </si>
  <si>
    <t>поэтапно до 30.09.2017г., данный этап до 31.03.2017г.</t>
  </si>
  <si>
    <t>2018г.</t>
  </si>
  <si>
    <t>работы</t>
  </si>
  <si>
    <t>Выполнение работ по прокладке полиэтиленовых труб диаметром 160 мм длинной 1210 п.м. методом горизонтального направленного бурения</t>
  </si>
  <si>
    <t>АО "КЭС"</t>
  </si>
  <si>
    <t>ОК</t>
  </si>
  <si>
    <t>ООО Сфера"</t>
  </si>
  <si>
    <t>2</t>
  </si>
  <si>
    <t>1</t>
  </si>
  <si>
    <t>Технологическое присоединение необходимо для   постоянного электроснабжения жилого дома, расположенного  по адресу: Ленинградская область, Гатчинский район, г. Коммунар, пер. Технический, участок №5, 47:24:0102004:18 Договор №60/07-16 ТП от 26.07.2016г. с ООО "Лидер"</t>
  </si>
  <si>
    <t>2017г</t>
  </si>
  <si>
    <t>товар</t>
  </si>
  <si>
    <t xml:space="preserve">Выполнение работ по изготовлению и поставке 
бетонно-блочной комплектной трансформаторной 
подстанции БКТП 2х400 кВА 6/0,4 кВ
 (без поставки силовых  трансформаторов) 
</t>
  </si>
  <si>
    <t>ОА</t>
  </si>
  <si>
    <t>ООО "Электроавтоматика"</t>
  </si>
  <si>
    <t>9</t>
  </si>
  <si>
    <t>Установка системы автоматизации и контроля параметров сети в г. Коммунар для ОАО «Коммунарские электрические сети»</t>
  </si>
  <si>
    <t>7</t>
  </si>
  <si>
    <r>
      <rPr>
        <b/>
        <sz val="12"/>
        <color theme="1"/>
        <rFont val="Times New Roman"/>
        <family val="1"/>
        <charset val="204"/>
      </rPr>
      <t>Отчет за 1 полугодие 2017г. о выводе мощностей из эксплуатации</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</si>
</sst>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0"/>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0_);\(#,##0.0\)"/>
    <numFmt numFmtId="173" formatCode="\t0.00%"/>
    <numFmt numFmtId="174" formatCode="#,##0_);[Red]\(#,##0\)"/>
    <numFmt numFmtId="175" formatCode="#,##0.0_);[Red]\(#,##0.0\)"/>
    <numFmt numFmtId="176" formatCode="\t#\ ??/??"/>
    <numFmt numFmtId="177" formatCode="_-* #,##0.00[$€-1]_-;\-* #,##0.00[$€-1]_-;_-* &quot;-&quot;??[$€-1]_-"/>
    <numFmt numFmtId="178" formatCode="[Magenta]\ &quot;Ошибка&quot;;[Magenta]\ &quot;Ошибка&quot;;[Blue]\ &quot;OK&quot;"/>
    <numFmt numFmtId="179" formatCode="_-* #,##0.00&quot;р.&quot;_-;\-* #,##0.00&quot;р.&quot;_-;_-* &quot;-&quot;??&quot;р.&quot;_-;_-@_-"/>
    <numFmt numFmtId="180" formatCode="_(&quot;р.&quot;* #,##0.00_);_(&quot;р.&quot;* \(#,##0.00\);_(&quot;р.&quot;* &quot;-&quot;??_);_(@_)"/>
    <numFmt numFmtId="181" formatCode="\£\ #,##0_);[Red]\(\£\ #,##0\)"/>
    <numFmt numFmtId="182" formatCode="\¥\ #,##0_);[Red]\(\¥\ #,##0\)"/>
    <numFmt numFmtId="183" formatCode="0.00;0;"/>
    <numFmt numFmtId="184" formatCode="_-* #,##0\ &quot;руб&quot;_-;\-* #,##0\ &quot;руб&quot;_-;_-* &quot;-&quot;\ &quot;руб&quot;_-;_-@_-"/>
    <numFmt numFmtId="185" formatCode="0.0"/>
    <numFmt numFmtId="186" formatCode="#,##0.0;\(#,##0.0\)"/>
    <numFmt numFmtId="187" formatCode="#,##0.00;\(#,##0.00\)"/>
    <numFmt numFmtId="188" formatCode="mmmm\ d\,\ yyyy"/>
    <numFmt numFmtId="189" formatCode="000000"/>
    <numFmt numFmtId="190" formatCode="&quot;?.&quot;#,##0_);[Red]\(&quot;?.&quot;#,##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10419]General"/>
    <numFmt numFmtId="348" formatCode="[$-10419]#,##0.00;\(#,##0.00\)"/>
    <numFmt numFmtId="349" formatCode="[$-10409]#,##0.00;\(#,##0.00\)"/>
    <numFmt numFmtId="350" formatCode="[$-10419]dd\.mm\.yyyy"/>
  </numFmts>
  <fonts count="39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8"/>
      <color theme="1"/>
      <name val="Times New Roman"/>
      <family val="1"/>
      <charset val="204"/>
    </font>
    <font>
      <b/>
      <sz val="14"/>
      <color theme="1"/>
      <name val="Times New Roman"/>
      <family val="1"/>
      <charset val="204"/>
    </font>
    <font>
      <b/>
      <sz val="11"/>
      <color theme="1"/>
      <name val="Calibri"/>
      <family val="2"/>
      <scheme val="minor"/>
    </font>
    <font>
      <b/>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8"/>
      <color theme="1"/>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1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thin">
        <color indexed="64"/>
      </right>
      <top style="thin">
        <color indexed="64"/>
      </top>
      <bottom/>
      <diagonal/>
    </border>
    <border>
      <left style="thin">
        <color rgb="FF000000"/>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diagonal/>
    </border>
    <border>
      <left style="thin">
        <color indexed="8"/>
      </left>
      <right/>
      <top style="thin">
        <color indexed="8"/>
      </top>
      <bottom/>
      <diagonal/>
    </border>
    <border>
      <left style="medium">
        <color indexed="64"/>
      </left>
      <right style="medium">
        <color indexed="64"/>
      </right>
      <top style="thin">
        <color auto="1"/>
      </top>
      <bottom style="thin">
        <color indexed="64"/>
      </bottom>
      <diagonal/>
    </border>
    <border>
      <left style="medium">
        <color indexed="64"/>
      </left>
      <right style="medium">
        <color indexed="64"/>
      </right>
      <top style="thin">
        <color auto="1"/>
      </top>
      <bottom style="medium">
        <color indexed="64"/>
      </bottom>
      <diagonal/>
    </border>
  </borders>
  <cellStyleXfs count="48868">
    <xf numFmtId="0" fontId="0" fillId="0" borderId="0"/>
    <xf numFmtId="0" fontId="30" fillId="0" borderId="0"/>
    <xf numFmtId="0" fontId="30" fillId="0" borderId="0"/>
    <xf numFmtId="165" fontId="31" fillId="0" borderId="0"/>
    <xf numFmtId="166" fontId="32" fillId="0" borderId="0">
      <alignment vertical="top"/>
    </xf>
    <xf numFmtId="166" fontId="33" fillId="0" borderId="0">
      <alignment vertical="top"/>
    </xf>
    <xf numFmtId="167" fontId="33" fillId="35" borderId="0">
      <alignment vertical="top"/>
    </xf>
    <xf numFmtId="166" fontId="34" fillId="36" borderId="0">
      <alignment vertical="top"/>
    </xf>
    <xf numFmtId="166" fontId="33" fillId="36"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0" fontId="31" fillId="0" borderId="0"/>
    <xf numFmtId="166" fontId="32" fillId="0" borderId="0">
      <alignment vertical="top"/>
    </xf>
    <xf numFmtId="38" fontId="35" fillId="0" borderId="0" applyFont="0" applyFill="0" applyBorder="0" applyAlignment="0" applyProtection="0"/>
    <xf numFmtId="0" fontId="36" fillId="0" borderId="0" applyFont="0" applyFill="0" applyBorder="0" applyAlignment="0"/>
    <xf numFmtId="169" fontId="37" fillId="0" borderId="0" applyFont="0" applyFill="0" applyBorder="0" applyAlignment="0" applyProtection="0"/>
    <xf numFmtId="0" fontId="38" fillId="0" borderId="0" applyFont="0" applyFill="0" applyBorder="0" applyAlignment="0" applyProtection="0"/>
    <xf numFmtId="170" fontId="37" fillId="0" borderId="0" applyFont="0" applyFill="0" applyBorder="0" applyAlignment="0" applyProtection="0"/>
    <xf numFmtId="40" fontId="38" fillId="0" borderId="0" applyFont="0" applyFill="0" applyBorder="0" applyAlignment="0" applyProtection="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168" fontId="39" fillId="0" borderId="0"/>
    <xf numFmtId="38" fontId="38" fillId="0" borderId="0" applyFont="0" applyFill="0" applyBorder="0" applyAlignment="0" applyProtection="0"/>
    <xf numFmtId="171" fontId="40" fillId="0" borderId="0" applyFont="0" applyFill="0" applyBorder="0" applyAlignment="0" applyProtection="0"/>
    <xf numFmtId="9" fontId="41" fillId="0" borderId="0" applyFont="0" applyFill="0" applyBorder="0" applyAlignment="0" applyProtection="0"/>
    <xf numFmtId="0" fontId="42" fillId="0" borderId="0"/>
    <xf numFmtId="0" fontId="31" fillId="0" borderId="0" applyFont="0" applyFill="0" applyBorder="0" applyAlignment="0" applyProtection="0"/>
    <xf numFmtId="0" fontId="31" fillId="0" borderId="0" applyFont="0" applyFill="0" applyBorder="0" applyAlignment="0" applyProtection="0"/>
    <xf numFmtId="0" fontId="43" fillId="0" borderId="0"/>
    <xf numFmtId="0" fontId="31" fillId="0" borderId="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5" fillId="0" borderId="0"/>
    <xf numFmtId="165" fontId="45" fillId="0" borderId="0"/>
    <xf numFmtId="168" fontId="30" fillId="0" borderId="0"/>
    <xf numFmtId="165" fontId="45" fillId="0" borderId="0"/>
    <xf numFmtId="168" fontId="30" fillId="0" borderId="0"/>
    <xf numFmtId="165" fontId="45" fillId="0" borderId="0"/>
    <xf numFmtId="168" fontId="30" fillId="0" borderId="0"/>
    <xf numFmtId="0" fontId="46" fillId="0" borderId="0"/>
    <xf numFmtId="165" fontId="30" fillId="0" borderId="0"/>
    <xf numFmtId="165" fontId="30" fillId="0" borderId="0"/>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5" fontId="31" fillId="0" borderId="0"/>
    <xf numFmtId="165" fontId="31" fillId="0" borderId="0"/>
    <xf numFmtId="165"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0" fontId="30" fillId="0" borderId="0"/>
    <xf numFmtId="0" fontId="45" fillId="0" borderId="0"/>
    <xf numFmtId="0" fontId="45" fillId="0" borderId="0"/>
    <xf numFmtId="0" fontId="30" fillId="0" borderId="0"/>
    <xf numFmtId="0" fontId="45" fillId="0" borderId="0"/>
    <xf numFmtId="168"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5" fillId="0" borderId="0"/>
    <xf numFmtId="168" fontId="30" fillId="0" borderId="0"/>
    <xf numFmtId="0" fontId="49" fillId="0" borderId="0"/>
    <xf numFmtId="0" fontId="49" fillId="0" borderId="0"/>
    <xf numFmtId="0" fontId="49" fillId="0" borderId="0"/>
    <xf numFmtId="0" fontId="49" fillId="0" borderId="0"/>
    <xf numFmtId="0" fontId="49" fillId="0" borderId="0"/>
    <xf numFmtId="0" fontId="45" fillId="0" borderId="0"/>
    <xf numFmtId="4" fontId="47" fillId="0" borderId="0">
      <alignment vertical="center"/>
    </xf>
    <xf numFmtId="165" fontId="45" fillId="0" borderId="0"/>
    <xf numFmtId="168" fontId="30" fillId="0" borderId="0"/>
    <xf numFmtId="165" fontId="45" fillId="0" borderId="0"/>
    <xf numFmtId="168" fontId="30" fillId="0" borderId="0"/>
    <xf numFmtId="165" fontId="30" fillId="0" borderId="0"/>
    <xf numFmtId="165" fontId="30" fillId="0" borderId="0"/>
    <xf numFmtId="165" fontId="30" fillId="0" borderId="0"/>
    <xf numFmtId="165"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30" fillId="0" borderId="0"/>
    <xf numFmtId="168" fontId="45" fillId="0" borderId="0"/>
    <xf numFmtId="168" fontId="30" fillId="0" borderId="0"/>
    <xf numFmtId="165" fontId="30" fillId="0" borderId="0"/>
    <xf numFmtId="168" fontId="30"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168" fontId="30" fillId="0" borderId="0"/>
    <xf numFmtId="168" fontId="45" fillId="0" borderId="0"/>
    <xf numFmtId="168" fontId="30" fillId="0" borderId="0"/>
    <xf numFmtId="0" fontId="45" fillId="0" borderId="0"/>
    <xf numFmtId="0" fontId="50" fillId="0" borderId="0"/>
    <xf numFmtId="0" fontId="50" fillId="0" borderId="0"/>
    <xf numFmtId="0" fontId="50" fillId="0" borderId="0"/>
    <xf numFmtId="0" fontId="50" fillId="0" borderId="0"/>
    <xf numFmtId="165" fontId="45" fillId="0" borderId="0"/>
    <xf numFmtId="168" fontId="30" fillId="0" borderId="0"/>
    <xf numFmtId="165" fontId="30" fillId="0" borderId="0"/>
    <xf numFmtId="168" fontId="45" fillId="0" borderId="0"/>
    <xf numFmtId="168" fontId="30" fillId="0" borderId="0"/>
    <xf numFmtId="168" fontId="31" fillId="0" borderId="0"/>
    <xf numFmtId="168" fontId="30" fillId="0" borderId="0"/>
    <xf numFmtId="168" fontId="30" fillId="0" borderId="0"/>
    <xf numFmtId="168" fontId="31" fillId="0" borderId="0"/>
    <xf numFmtId="165" fontId="45" fillId="0" borderId="0"/>
    <xf numFmtId="168" fontId="30" fillId="0" borderId="0"/>
    <xf numFmtId="165" fontId="30" fillId="0" borderId="0"/>
    <xf numFmtId="165"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1" fillId="0" borderId="0"/>
    <xf numFmtId="168" fontId="30" fillId="0" borderId="0"/>
    <xf numFmtId="168" fontId="30" fillId="0" borderId="0"/>
    <xf numFmtId="168" fontId="31" fillId="0" borderId="0"/>
    <xf numFmtId="168" fontId="31" fillId="0" borderId="0"/>
    <xf numFmtId="168" fontId="30" fillId="0" borderId="0"/>
    <xf numFmtId="168" fontId="30" fillId="0" borderId="0"/>
    <xf numFmtId="168" fontId="31" fillId="0" borderId="0"/>
    <xf numFmtId="4" fontId="47" fillId="0" borderId="0">
      <alignment vertical="center"/>
    </xf>
    <xf numFmtId="168" fontId="45" fillId="0" borderId="0"/>
    <xf numFmtId="168" fontId="30" fillId="0" borderId="0"/>
    <xf numFmtId="4" fontId="47" fillId="0" borderId="0">
      <alignment vertical="center"/>
    </xf>
    <xf numFmtId="4" fontId="47" fillId="0" borderId="0">
      <alignment vertical="center"/>
    </xf>
    <xf numFmtId="168" fontId="45" fillId="0" borderId="0"/>
    <xf numFmtId="168" fontId="30" fillId="0" borderId="0"/>
    <xf numFmtId="4" fontId="47" fillId="0" borderId="0">
      <alignment vertical="center"/>
    </xf>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30" fillId="0" borderId="0"/>
    <xf numFmtId="0" fontId="31" fillId="0" borderId="0"/>
    <xf numFmtId="0" fontId="31" fillId="0" borderId="0"/>
    <xf numFmtId="0" fontId="31" fillId="0" borderId="0"/>
    <xf numFmtId="0" fontId="31"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0" fontId="30" fillId="0" borderId="0"/>
    <xf numFmtId="0" fontId="51" fillId="0" borderId="0"/>
    <xf numFmtId="0" fontId="51" fillId="0" borderId="0"/>
    <xf numFmtId="0" fontId="51" fillId="0" borderId="0"/>
    <xf numFmtId="0" fontId="51" fillId="0" borderId="0"/>
    <xf numFmtId="0" fontId="51" fillId="0" borderId="0"/>
    <xf numFmtId="168" fontId="37" fillId="0" borderId="0"/>
    <xf numFmtId="168" fontId="31"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5" fontId="30"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0" fontId="30" fillId="0" borderId="0"/>
    <xf numFmtId="168" fontId="45" fillId="0" borderId="0"/>
    <xf numFmtId="168" fontId="30" fillId="0" borderId="0"/>
    <xf numFmtId="0" fontId="45" fillId="0" borderId="0"/>
    <xf numFmtId="0" fontId="45" fillId="0" borderId="0"/>
    <xf numFmtId="0" fontId="45" fillId="0" borderId="0"/>
    <xf numFmtId="4" fontId="47" fillId="0" borderId="0">
      <alignment vertical="center"/>
    </xf>
    <xf numFmtId="165" fontId="30" fillId="0" borderId="0"/>
    <xf numFmtId="165" fontId="45" fillId="0" borderId="0"/>
    <xf numFmtId="168" fontId="30" fillId="0" borderId="0"/>
    <xf numFmtId="165" fontId="30" fillId="0" borderId="0"/>
    <xf numFmtId="0" fontId="45" fillId="0" borderId="0"/>
    <xf numFmtId="0" fontId="30" fillId="0" borderId="0"/>
    <xf numFmtId="0" fontId="45" fillId="0" borderId="0"/>
    <xf numFmtId="0" fontId="46" fillId="0" borderId="0"/>
    <xf numFmtId="165" fontId="45" fillId="0" borderId="0"/>
    <xf numFmtId="168" fontId="30" fillId="0" borderId="0"/>
    <xf numFmtId="165" fontId="45" fillId="0" borderId="0"/>
    <xf numFmtId="168" fontId="30" fillId="0" borderId="0"/>
    <xf numFmtId="0" fontId="45" fillId="0" borderId="0"/>
    <xf numFmtId="0" fontId="45" fillId="0" borderId="0"/>
    <xf numFmtId="165" fontId="45" fillId="0" borderId="0"/>
    <xf numFmtId="168" fontId="30" fillId="0" borderId="0"/>
    <xf numFmtId="165" fontId="30" fillId="0" borderId="0"/>
    <xf numFmtId="0" fontId="45" fillId="0" borderId="0"/>
    <xf numFmtId="0" fontId="45" fillId="0" borderId="0"/>
    <xf numFmtId="0" fontId="45" fillId="0" borderId="0"/>
    <xf numFmtId="165" fontId="45" fillId="0" borderId="0"/>
    <xf numFmtId="168" fontId="30" fillId="0" borderId="0"/>
    <xf numFmtId="0" fontId="30" fillId="0" borderId="0"/>
    <xf numFmtId="0" fontId="30" fillId="0" borderId="0"/>
    <xf numFmtId="0" fontId="4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5" fillId="0" borderId="0"/>
    <xf numFmtId="0" fontId="45"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45" fillId="0" borderId="0"/>
    <xf numFmtId="0" fontId="30" fillId="0" borderId="0"/>
    <xf numFmtId="0" fontId="45" fillId="0" borderId="0"/>
    <xf numFmtId="0" fontId="45" fillId="0" borderId="0"/>
    <xf numFmtId="0" fontId="46" fillId="0" borderId="0"/>
    <xf numFmtId="0" fontId="31" fillId="0" borderId="0"/>
    <xf numFmtId="172" fontId="31" fillId="0" borderId="0" applyFont="0" applyFill="0" applyBorder="0" applyAlignment="0" applyProtection="0"/>
    <xf numFmtId="0" fontId="30" fillId="0" borderId="0"/>
    <xf numFmtId="0" fontId="46" fillId="0" borderId="0"/>
    <xf numFmtId="0" fontId="46" fillId="0" borderId="0"/>
    <xf numFmtId="0" fontId="30" fillId="0" borderId="0"/>
    <xf numFmtId="0" fontId="50" fillId="0" borderId="0">
      <alignment vertical="top"/>
    </xf>
    <xf numFmtId="0" fontId="50" fillId="0" borderId="0">
      <alignment vertical="top"/>
    </xf>
    <xf numFmtId="173" fontId="53" fillId="0" borderId="0" applyFont="0" applyFill="0" applyBorder="0" applyAlignment="0" applyProtection="0"/>
    <xf numFmtId="39" fontId="31" fillId="0" borderId="0" applyFont="0" applyFill="0" applyBorder="0" applyAlignment="0" applyProtection="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45" fillId="0" borderId="0"/>
    <xf numFmtId="0" fontId="30" fillId="0" borderId="0"/>
    <xf numFmtId="0" fontId="30" fillId="0" borderId="0"/>
    <xf numFmtId="0" fontId="30" fillId="0" borderId="0"/>
    <xf numFmtId="0" fontId="45" fillId="0" borderId="0"/>
    <xf numFmtId="0" fontId="30" fillId="0" borderId="0"/>
    <xf numFmtId="0" fontId="54" fillId="0" borderId="0" applyNumberFormat="0" applyFill="0" applyBorder="0" applyAlignment="0" applyProtection="0"/>
    <xf numFmtId="0" fontId="31" fillId="37" borderId="0" applyNumberFormat="0" applyFont="0" applyAlignment="0" applyProtection="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31" fillId="0" borderId="0"/>
    <xf numFmtId="0" fontId="30" fillId="0" borderId="0"/>
    <xf numFmtId="0" fontId="30" fillId="0" borderId="0"/>
    <xf numFmtId="0" fontId="30" fillId="0" borderId="0"/>
    <xf numFmtId="174" fontId="32" fillId="0" borderId="0">
      <alignment vertical="top"/>
    </xf>
    <xf numFmtId="174" fontId="32" fillId="0" borderId="0">
      <alignment vertical="top"/>
    </xf>
    <xf numFmtId="38" fontId="55" fillId="0" borderId="0">
      <alignment vertical="top"/>
    </xf>
    <xf numFmtId="174" fontId="32" fillId="0" borderId="0">
      <alignment vertical="top"/>
    </xf>
    <xf numFmtId="174" fontId="32" fillId="0" borderId="0">
      <alignment vertical="top"/>
    </xf>
    <xf numFmtId="0" fontId="45" fillId="0" borderId="0"/>
    <xf numFmtId="0" fontId="31" fillId="0" borderId="0"/>
    <xf numFmtId="0" fontId="31" fillId="0" borderId="0"/>
    <xf numFmtId="0" fontId="31" fillId="0" borderId="0"/>
    <xf numFmtId="0" fontId="45" fillId="0" borderId="0"/>
    <xf numFmtId="0" fontId="31" fillId="0" borderId="0"/>
    <xf numFmtId="0" fontId="53" fillId="0" borderId="0" applyFont="0" applyFill="0" applyBorder="0" applyAlignment="0" applyProtection="0">
      <alignment vertical="center"/>
    </xf>
    <xf numFmtId="175" fontId="48" fillId="0" borderId="0" applyFont="0" applyFill="0" applyBorder="0" applyAlignment="0" applyProtection="0"/>
    <xf numFmtId="176"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45" fillId="0" borderId="0"/>
    <xf numFmtId="0" fontId="48" fillId="0" borderId="0" applyFont="0" applyFill="0" applyBorder="0" applyAlignment="0" applyProtection="0"/>
    <xf numFmtId="0" fontId="48" fillId="0" borderId="0" applyFont="0" applyFill="0" applyBorder="0" applyAlignment="0" applyProtection="0"/>
    <xf numFmtId="0" fontId="30" fillId="0" borderId="0"/>
    <xf numFmtId="0" fontId="45" fillId="0" borderId="0"/>
    <xf numFmtId="0" fontId="45" fillId="0" borderId="0"/>
    <xf numFmtId="0" fontId="31" fillId="0" borderId="0"/>
    <xf numFmtId="0" fontId="30" fillId="0" borderId="0"/>
    <xf numFmtId="0" fontId="30" fillId="0" borderId="0"/>
    <xf numFmtId="0" fontId="30" fillId="0" borderId="0"/>
    <xf numFmtId="0" fontId="30"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0" fontId="30" fillId="0" borderId="0"/>
    <xf numFmtId="0" fontId="45" fillId="0" borderId="0"/>
    <xf numFmtId="0" fontId="30" fillId="0" borderId="0"/>
    <xf numFmtId="0" fontId="56" fillId="0" borderId="0" applyNumberFormat="0" applyFill="0" applyBorder="0" applyProtection="0">
      <alignment vertical="top"/>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0" applyNumberFormat="0" applyFill="0" applyBorder="0" applyProtection="0">
      <alignment horizontal="left"/>
    </xf>
    <xf numFmtId="0" fontId="58" fillId="0" borderId="0" applyNumberFormat="0" applyFill="0" applyBorder="0" applyProtection="0">
      <alignment horizontal="centerContinuous"/>
    </xf>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6" fillId="0" borderId="0"/>
    <xf numFmtId="0" fontId="30" fillId="0" borderId="0"/>
    <xf numFmtId="0" fontId="46" fillId="0" borderId="0"/>
    <xf numFmtId="0" fontId="30" fillId="0" borderId="0"/>
    <xf numFmtId="4" fontId="4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6" fillId="0" borderId="0"/>
    <xf numFmtId="168" fontId="46" fillId="0" borderId="0"/>
    <xf numFmtId="168" fontId="46" fillId="0" borderId="0"/>
    <xf numFmtId="0" fontId="30" fillId="0" borderId="0"/>
    <xf numFmtId="0" fontId="45" fillId="0" borderId="0"/>
    <xf numFmtId="168" fontId="30" fillId="0" borderId="0"/>
    <xf numFmtId="0" fontId="45" fillId="0" borderId="0"/>
    <xf numFmtId="168" fontId="30" fillId="0" borderId="0"/>
    <xf numFmtId="0" fontId="45" fillId="0" borderId="0"/>
    <xf numFmtId="168" fontId="30" fillId="0" borderId="0"/>
    <xf numFmtId="0" fontId="45" fillId="0" borderId="0"/>
    <xf numFmtId="168" fontId="30" fillId="0" borderId="0"/>
    <xf numFmtId="0" fontId="30"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45" fillId="0" borderId="0"/>
    <xf numFmtId="168" fontId="30" fillId="0" borderId="0"/>
    <xf numFmtId="168" fontId="45" fillId="0" borderId="0"/>
    <xf numFmtId="168" fontId="45" fillId="0" borderId="0"/>
    <xf numFmtId="168" fontId="30" fillId="0" borderId="0"/>
    <xf numFmtId="168" fontId="30" fillId="0" borderId="0"/>
    <xf numFmtId="168" fontId="45" fillId="0" borderId="0"/>
    <xf numFmtId="168" fontId="30" fillId="0" borderId="0"/>
    <xf numFmtId="168" fontId="45" fillId="0" borderId="0"/>
    <xf numFmtId="168" fontId="30" fillId="0" borderId="0"/>
    <xf numFmtId="4" fontId="47" fillId="0" borderId="0">
      <alignment vertical="center"/>
    </xf>
    <xf numFmtId="165" fontId="45" fillId="0" borderId="0"/>
    <xf numFmtId="168" fontId="30" fillId="0" borderId="0"/>
    <xf numFmtId="165" fontId="30" fillId="0" borderId="0"/>
    <xf numFmtId="4" fontId="47" fillId="0" borderId="0">
      <alignment vertical="center"/>
    </xf>
    <xf numFmtId="4" fontId="47" fillId="0" borderId="0">
      <alignment vertical="center"/>
    </xf>
    <xf numFmtId="165" fontId="30" fillId="0" borderId="0"/>
    <xf numFmtId="0" fontId="30" fillId="0" borderId="0"/>
    <xf numFmtId="165" fontId="45" fillId="0" borderId="0"/>
    <xf numFmtId="168" fontId="30" fillId="0" borderId="0"/>
    <xf numFmtId="165" fontId="30" fillId="0" borderId="0"/>
    <xf numFmtId="168" fontId="45" fillId="0" borderId="0"/>
    <xf numFmtId="168" fontId="30" fillId="0" borderId="0"/>
    <xf numFmtId="0" fontId="45" fillId="0" borderId="0"/>
    <xf numFmtId="165" fontId="30" fillId="0" borderId="0"/>
    <xf numFmtId="165" fontId="30" fillId="0" borderId="0"/>
    <xf numFmtId="165" fontId="30" fillId="0" borderId="0"/>
    <xf numFmtId="165" fontId="30" fillId="0" borderId="0"/>
    <xf numFmtId="165"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30" fillId="0" borderId="0"/>
    <xf numFmtId="4" fontId="47" fillId="0" borderId="0">
      <alignment vertical="center"/>
    </xf>
    <xf numFmtId="4" fontId="47" fillId="0" borderId="0">
      <alignment vertical="center"/>
    </xf>
    <xf numFmtId="168" fontId="45" fillId="0" borderId="0"/>
    <xf numFmtId="168" fontId="30" fillId="0" borderId="0"/>
    <xf numFmtId="0" fontId="45" fillId="0" borderId="0"/>
    <xf numFmtId="168" fontId="30" fillId="0" borderId="0"/>
    <xf numFmtId="0" fontId="45" fillId="0" borderId="0"/>
    <xf numFmtId="0" fontId="30"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0" fontId="45"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4" fontId="47" fillId="0" borderId="0">
      <alignment vertical="center"/>
    </xf>
    <xf numFmtId="165" fontId="30" fillId="0" borderId="0"/>
    <xf numFmtId="4" fontId="47" fillId="0" borderId="0">
      <alignment vertical="center"/>
    </xf>
    <xf numFmtId="4" fontId="47" fillId="0" borderId="0">
      <alignment vertical="center"/>
    </xf>
    <xf numFmtId="168" fontId="30" fillId="0" borderId="0"/>
    <xf numFmtId="165" fontId="30" fillId="0" borderId="0"/>
    <xf numFmtId="165" fontId="30" fillId="0" borderId="0"/>
    <xf numFmtId="165" fontId="30" fillId="0" borderId="0"/>
    <xf numFmtId="165" fontId="30" fillId="0" borderId="0"/>
    <xf numFmtId="0" fontId="30" fillId="0" borderId="0"/>
    <xf numFmtId="0" fontId="30" fillId="0" borderId="0"/>
    <xf numFmtId="0" fontId="30" fillId="0" borderId="0"/>
    <xf numFmtId="4" fontId="47" fillId="0" borderId="0">
      <alignment vertical="center"/>
    </xf>
    <xf numFmtId="168" fontId="45" fillId="0" borderId="0"/>
    <xf numFmtId="168" fontId="30" fillId="0" borderId="0"/>
    <xf numFmtId="4" fontId="47" fillId="0" borderId="0">
      <alignment vertical="center"/>
    </xf>
    <xf numFmtId="4" fontId="47" fillId="0" borderId="0">
      <alignment vertical="center"/>
    </xf>
    <xf numFmtId="4" fontId="47" fillId="0" borderId="0">
      <alignment vertical="center"/>
    </xf>
    <xf numFmtId="165" fontId="45" fillId="0" borderId="0"/>
    <xf numFmtId="168" fontId="30" fillId="0" borderId="0"/>
    <xf numFmtId="0" fontId="30" fillId="0" borderId="0"/>
    <xf numFmtId="0" fontId="45" fillId="0" borderId="0"/>
    <xf numFmtId="165" fontId="45" fillId="0" borderId="0"/>
    <xf numFmtId="168" fontId="30" fillId="0" borderId="0"/>
    <xf numFmtId="165"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4" fontId="47" fillId="0" borderId="0">
      <alignment vertical="center"/>
    </xf>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0" fontId="45" fillId="0" borderId="0"/>
    <xf numFmtId="0" fontId="45" fillId="0" borderId="0"/>
    <xf numFmtId="0" fontId="30" fillId="0" borderId="0"/>
    <xf numFmtId="0" fontId="30" fillId="0" borderId="0"/>
    <xf numFmtId="0" fontId="45" fillId="0" borderId="0"/>
    <xf numFmtId="0" fontId="45" fillId="0" borderId="0"/>
    <xf numFmtId="0" fontId="45"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0" fontId="45" fillId="0" borderId="0"/>
    <xf numFmtId="4" fontId="47"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5" fontId="30" fillId="0" borderId="0"/>
    <xf numFmtId="177" fontId="31" fillId="38" borderId="31" applyNumberFormat="0" applyFont="0">
      <alignment shrinkToFit="1"/>
      <protection locked="0"/>
    </xf>
    <xf numFmtId="168" fontId="45" fillId="0" borderId="0"/>
    <xf numFmtId="168" fontId="30" fillId="0" borderId="0"/>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0" fontId="45" fillId="0" borderId="0"/>
    <xf numFmtId="165" fontId="30" fillId="0" borderId="0"/>
    <xf numFmtId="165" fontId="30" fillId="0" borderId="0"/>
    <xf numFmtId="165" fontId="30" fillId="0" borderId="0"/>
    <xf numFmtId="0" fontId="30" fillId="0" borderId="0"/>
    <xf numFmtId="0" fontId="31" fillId="0" borderId="0"/>
    <xf numFmtId="0" fontId="30" fillId="0" borderId="0"/>
    <xf numFmtId="168" fontId="45" fillId="0" borderId="0"/>
    <xf numFmtId="168"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4" fontId="47" fillId="0" borderId="0">
      <alignment vertical="center"/>
    </xf>
    <xf numFmtId="4" fontId="47" fillId="0" borderId="0">
      <alignment vertical="center"/>
    </xf>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4" fontId="47" fillId="0" borderId="0">
      <alignment vertical="center"/>
    </xf>
    <xf numFmtId="0" fontId="30" fillId="0" borderId="0"/>
    <xf numFmtId="0" fontId="45" fillId="0" borderId="0"/>
    <xf numFmtId="0" fontId="45" fillId="0" borderId="0"/>
    <xf numFmtId="0" fontId="45" fillId="0" borderId="0"/>
    <xf numFmtId="0" fontId="45" fillId="0" borderId="0"/>
    <xf numFmtId="168" fontId="31" fillId="0" borderId="0"/>
    <xf numFmtId="168" fontId="30" fillId="0" borderId="0"/>
    <xf numFmtId="168" fontId="30" fillId="0" borderId="0"/>
    <xf numFmtId="168" fontId="31" fillId="0" borderId="0"/>
    <xf numFmtId="168" fontId="45" fillId="0" borderId="0"/>
    <xf numFmtId="168" fontId="30" fillId="0" borderId="0"/>
    <xf numFmtId="4" fontId="47" fillId="0" borderId="0">
      <alignment vertical="center"/>
    </xf>
    <xf numFmtId="4" fontId="47" fillId="0" borderId="0">
      <alignment vertical="center"/>
    </xf>
    <xf numFmtId="4" fontId="47" fillId="0" borderId="0">
      <alignment vertical="center"/>
    </xf>
    <xf numFmtId="168" fontId="30" fillId="0" borderId="0"/>
    <xf numFmtId="0" fontId="45" fillId="0" borderId="0"/>
    <xf numFmtId="168" fontId="45" fillId="0" borderId="0"/>
    <xf numFmtId="168" fontId="30" fillId="0" borderId="0"/>
    <xf numFmtId="0" fontId="45" fillId="0" borderId="0"/>
    <xf numFmtId="0" fontId="30" fillId="0" borderId="0"/>
    <xf numFmtId="0" fontId="30" fillId="0" borderId="0"/>
    <xf numFmtId="0" fontId="30" fillId="0" borderId="0"/>
    <xf numFmtId="168" fontId="30" fillId="0" borderId="0"/>
    <xf numFmtId="0" fontId="30" fillId="0" borderId="0"/>
    <xf numFmtId="0" fontId="30" fillId="0" borderId="0"/>
    <xf numFmtId="4" fontId="47" fillId="0" borderId="0">
      <alignment vertical="center"/>
    </xf>
    <xf numFmtId="4" fontId="47" fillId="0" borderId="0">
      <alignment vertical="center"/>
    </xf>
    <xf numFmtId="165" fontId="31" fillId="0" borderId="0"/>
    <xf numFmtId="165" fontId="31" fillId="0" borderId="0"/>
    <xf numFmtId="165" fontId="31" fillId="0" borderId="0"/>
    <xf numFmtId="165"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5" fontId="31" fillId="0" borderId="0"/>
    <xf numFmtId="168" fontId="45" fillId="0" borderId="0"/>
    <xf numFmtId="168" fontId="30" fillId="0" borderId="0"/>
    <xf numFmtId="168"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5" fontId="45" fillId="0" borderId="0"/>
    <xf numFmtId="168" fontId="30" fillId="0" borderId="0"/>
    <xf numFmtId="0" fontId="45"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0" fillId="0" borderId="0"/>
    <xf numFmtId="0" fontId="45" fillId="0" borderId="0"/>
    <xf numFmtId="0" fontId="45" fillId="0" borderId="0"/>
    <xf numFmtId="0" fontId="45" fillId="0" borderId="0"/>
    <xf numFmtId="0" fontId="45" fillId="0" borderId="0"/>
    <xf numFmtId="0" fontId="30" fillId="0" borderId="0"/>
    <xf numFmtId="165" fontId="30" fillId="0" borderId="0"/>
    <xf numFmtId="165" fontId="30" fillId="0" borderId="0"/>
    <xf numFmtId="165" fontId="30" fillId="0" borderId="0"/>
    <xf numFmtId="165" fontId="45" fillId="0" borderId="0"/>
    <xf numFmtId="168" fontId="30" fillId="0" borderId="0"/>
    <xf numFmtId="165" fontId="45" fillId="0" borderId="0"/>
    <xf numFmtId="168" fontId="30" fillId="0" borderId="0"/>
    <xf numFmtId="165" fontId="30" fillId="0" borderId="0"/>
    <xf numFmtId="168" fontId="45" fillId="0" borderId="0"/>
    <xf numFmtId="168" fontId="30" fillId="0" borderId="0"/>
    <xf numFmtId="4" fontId="47" fillId="0" borderId="0">
      <alignment vertical="center"/>
    </xf>
    <xf numFmtId="168" fontId="45" fillId="0" borderId="0"/>
    <xf numFmtId="168" fontId="30" fillId="0" borderId="0"/>
    <xf numFmtId="165" fontId="30" fillId="0" borderId="0"/>
    <xf numFmtId="165" fontId="30" fillId="0" borderId="0"/>
    <xf numFmtId="165"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168" fontId="30" fillId="0" borderId="0"/>
    <xf numFmtId="0" fontId="45" fillId="0" borderId="0"/>
    <xf numFmtId="168" fontId="30" fillId="0" borderId="0"/>
    <xf numFmtId="0" fontId="30" fillId="0" borderId="0"/>
    <xf numFmtId="0" fontId="45" fillId="0" borderId="0"/>
    <xf numFmtId="168" fontId="30" fillId="0" borderId="0"/>
    <xf numFmtId="168" fontId="30" fillId="0" borderId="0"/>
    <xf numFmtId="168" fontId="31" fillId="0" borderId="0"/>
    <xf numFmtId="168" fontId="30" fillId="0" borderId="0"/>
    <xf numFmtId="168" fontId="31"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30" fillId="0" borderId="0"/>
    <xf numFmtId="0" fontId="45" fillId="0" borderId="0"/>
    <xf numFmtId="0" fontId="30" fillId="0" borderId="0"/>
    <xf numFmtId="168" fontId="30" fillId="0" borderId="0"/>
    <xf numFmtId="0" fontId="45" fillId="0" borderId="0"/>
    <xf numFmtId="168" fontId="30" fillId="0" borderId="0"/>
    <xf numFmtId="0" fontId="45" fillId="0" borderId="0"/>
    <xf numFmtId="0" fontId="30" fillId="0" borderId="0"/>
    <xf numFmtId="168" fontId="30" fillId="0" borderId="0"/>
    <xf numFmtId="0" fontId="30" fillId="0" borderId="0"/>
    <xf numFmtId="0" fontId="30" fillId="0" borderId="0"/>
    <xf numFmtId="0" fontId="45" fillId="0" borderId="0"/>
    <xf numFmtId="0" fontId="45" fillId="0" borderId="0"/>
    <xf numFmtId="165" fontId="30" fillId="0" borderId="0"/>
    <xf numFmtId="0" fontId="45" fillId="0" borderId="0"/>
    <xf numFmtId="168" fontId="45" fillId="0" borderId="0"/>
    <xf numFmtId="168"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4" fontId="47" fillId="0" borderId="0">
      <alignment vertical="center"/>
    </xf>
    <xf numFmtId="168" fontId="45" fillId="0" borderId="0"/>
    <xf numFmtId="168" fontId="30" fillId="0" borderId="0"/>
    <xf numFmtId="0" fontId="30" fillId="0" borderId="0"/>
    <xf numFmtId="4" fontId="47" fillId="0" borderId="0">
      <alignment vertical="center"/>
    </xf>
    <xf numFmtId="0" fontId="50" fillId="0" borderId="0"/>
    <xf numFmtId="168" fontId="45" fillId="0" borderId="0"/>
    <xf numFmtId="168" fontId="30" fillId="0" borderId="0"/>
    <xf numFmtId="168" fontId="45" fillId="0" borderId="0"/>
    <xf numFmtId="168" fontId="30" fillId="0" borderId="0"/>
    <xf numFmtId="0" fontId="30" fillId="0" borderId="0"/>
    <xf numFmtId="0" fontId="30" fillId="0" borderId="0"/>
    <xf numFmtId="0" fontId="30" fillId="0" borderId="0"/>
    <xf numFmtId="0" fontId="45" fillId="0" borderId="0"/>
    <xf numFmtId="168" fontId="45" fillId="0" borderId="0"/>
    <xf numFmtId="168" fontId="30" fillId="0" borderId="0"/>
    <xf numFmtId="168" fontId="45" fillId="0" borderId="0"/>
    <xf numFmtId="168" fontId="30" fillId="0" borderId="0"/>
    <xf numFmtId="177"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168" fontId="31" fillId="0" borderId="0"/>
    <xf numFmtId="0" fontId="31" fillId="0" borderId="0"/>
    <xf numFmtId="4" fontId="47" fillId="0" borderId="0">
      <alignment vertical="center"/>
    </xf>
    <xf numFmtId="0" fontId="30" fillId="0" borderId="0"/>
    <xf numFmtId="168" fontId="45" fillId="0" borderId="0"/>
    <xf numFmtId="168" fontId="30" fillId="0" borderId="0"/>
    <xf numFmtId="168" fontId="31" fillId="0" borderId="0"/>
    <xf numFmtId="0" fontId="31" fillId="0" borderId="0"/>
    <xf numFmtId="177" fontId="31" fillId="0" borderId="0"/>
    <xf numFmtId="177" fontId="31" fillId="0" borderId="0"/>
    <xf numFmtId="177"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0" fontId="45" fillId="0" borderId="0"/>
    <xf numFmtId="168" fontId="45" fillId="0" borderId="0"/>
    <xf numFmtId="168" fontId="30" fillId="0" borderId="0"/>
    <xf numFmtId="168" fontId="45" fillId="0" borderId="0"/>
    <xf numFmtId="168" fontId="30" fillId="0" borderId="0"/>
    <xf numFmtId="168" fontId="30" fillId="0" borderId="0"/>
    <xf numFmtId="4" fontId="47" fillId="0" borderId="0">
      <alignment vertical="center"/>
    </xf>
    <xf numFmtId="168" fontId="45" fillId="0" borderId="0"/>
    <xf numFmtId="168" fontId="30" fillId="0" borderId="0"/>
    <xf numFmtId="165" fontId="45" fillId="0" borderId="0"/>
    <xf numFmtId="0" fontId="30" fillId="0" borderId="0"/>
    <xf numFmtId="4" fontId="47" fillId="0" borderId="0">
      <alignment vertical="center"/>
    </xf>
    <xf numFmtId="0" fontId="45" fillId="0" borderId="0"/>
    <xf numFmtId="0" fontId="45" fillId="0" borderId="0"/>
    <xf numFmtId="0" fontId="45" fillId="0" borderId="0"/>
    <xf numFmtId="0" fontId="45" fillId="0" borderId="0"/>
    <xf numFmtId="168"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7" fillId="0" borderId="0">
      <alignment vertical="center"/>
    </xf>
    <xf numFmtId="165"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45" fillId="0" borderId="0"/>
    <xf numFmtId="168" fontId="30"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168" fontId="30" fillId="0" borderId="0"/>
    <xf numFmtId="165" fontId="30" fillId="0" borderId="0"/>
    <xf numFmtId="165" fontId="45" fillId="0" borderId="0"/>
    <xf numFmtId="168" fontId="30" fillId="0" borderId="0"/>
    <xf numFmtId="0" fontId="45" fillId="0" borderId="0"/>
    <xf numFmtId="168" fontId="30" fillId="0" borderId="0"/>
    <xf numFmtId="0"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0" fontId="30" fillId="0" borderId="0"/>
    <xf numFmtId="0" fontId="45" fillId="0" borderId="0"/>
    <xf numFmtId="0" fontId="45" fillId="0" borderId="0"/>
    <xf numFmtId="168" fontId="30" fillId="0" borderId="0"/>
    <xf numFmtId="0" fontId="45" fillId="0" borderId="0"/>
    <xf numFmtId="0" fontId="45" fillId="0" borderId="0"/>
    <xf numFmtId="4" fontId="47" fillId="0" borderId="0">
      <alignment vertical="center"/>
    </xf>
    <xf numFmtId="165" fontId="30" fillId="0" borderId="0"/>
    <xf numFmtId="165"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4" fontId="47" fillId="0" borderId="0">
      <alignment vertical="center"/>
    </xf>
    <xf numFmtId="168"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45" fillId="0" borderId="0"/>
    <xf numFmtId="168" fontId="30" fillId="0" borderId="0"/>
    <xf numFmtId="4" fontId="47" fillId="0" borderId="0">
      <alignment vertical="center"/>
    </xf>
    <xf numFmtId="4" fontId="47" fillId="0" borderId="0">
      <alignment vertical="center"/>
    </xf>
    <xf numFmtId="0" fontId="45" fillId="0" borderId="0"/>
    <xf numFmtId="168" fontId="30" fillId="0" borderId="0"/>
    <xf numFmtId="0" fontId="45" fillId="0" borderId="0"/>
    <xf numFmtId="165" fontId="30" fillId="0" borderId="0"/>
    <xf numFmtId="168" fontId="30" fillId="0" borderId="0"/>
    <xf numFmtId="0" fontId="45" fillId="0" borderId="0"/>
    <xf numFmtId="168" fontId="30" fillId="0" borderId="0"/>
    <xf numFmtId="0" fontId="30" fillId="0" borderId="0"/>
    <xf numFmtId="165" fontId="45" fillId="0" borderId="0"/>
    <xf numFmtId="168" fontId="30" fillId="0" borderId="0"/>
    <xf numFmtId="168" fontId="45" fillId="0" borderId="0"/>
    <xf numFmtId="168" fontId="30" fillId="0" borderId="0"/>
    <xf numFmtId="0" fontId="45" fillId="0" borderId="0"/>
    <xf numFmtId="165" fontId="30" fillId="0" borderId="0"/>
    <xf numFmtId="165" fontId="30" fillId="0" borderId="0"/>
    <xf numFmtId="165" fontId="30" fillId="0" borderId="0"/>
    <xf numFmtId="4" fontId="47" fillId="0" borderId="0">
      <alignment vertical="center"/>
    </xf>
    <xf numFmtId="4" fontId="47" fillId="0" borderId="0">
      <alignment vertical="center"/>
    </xf>
    <xf numFmtId="168" fontId="45" fillId="0" borderId="0"/>
    <xf numFmtId="168" fontId="30" fillId="0" borderId="0"/>
    <xf numFmtId="168" fontId="45" fillId="0" borderId="0"/>
    <xf numFmtId="168" fontId="30" fillId="0" borderId="0"/>
    <xf numFmtId="165" fontId="30" fillId="0" borderId="0"/>
    <xf numFmtId="168" fontId="30" fillId="0" borderId="0"/>
    <xf numFmtId="168" fontId="45" fillId="0" borderId="0"/>
    <xf numFmtId="168" fontId="30" fillId="0" borderId="0"/>
    <xf numFmtId="4" fontId="47" fillId="0" borderId="0">
      <alignment vertical="center"/>
    </xf>
    <xf numFmtId="165" fontId="30" fillId="0" borderId="0"/>
    <xf numFmtId="0" fontId="30" fillId="0" borderId="0"/>
    <xf numFmtId="0" fontId="30" fillId="0" borderId="0"/>
    <xf numFmtId="0" fontId="45" fillId="0" borderId="0"/>
    <xf numFmtId="4" fontId="47" fillId="0" borderId="0">
      <alignment vertical="center"/>
    </xf>
    <xf numFmtId="168" fontId="45" fillId="0" borderId="0"/>
    <xf numFmtId="168" fontId="30" fillId="0" borderId="0"/>
    <xf numFmtId="0" fontId="45" fillId="0" borderId="0"/>
    <xf numFmtId="0" fontId="30" fillId="0" borderId="0"/>
    <xf numFmtId="0" fontId="30" fillId="0" borderId="0"/>
    <xf numFmtId="168" fontId="30" fillId="0" borderId="0"/>
    <xf numFmtId="165" fontId="45" fillId="0" borderId="0"/>
    <xf numFmtId="168" fontId="30"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45" fillId="0" borderId="0"/>
    <xf numFmtId="168" fontId="30" fillId="0" borderId="0"/>
    <xf numFmtId="168" fontId="45" fillId="0" borderId="0"/>
    <xf numFmtId="168" fontId="30" fillId="0" borderId="0"/>
    <xf numFmtId="168" fontId="45" fillId="0" borderId="0"/>
    <xf numFmtId="168" fontId="30" fillId="0" borderId="0"/>
    <xf numFmtId="4" fontId="47" fillId="0" borderId="0">
      <alignment vertical="center"/>
    </xf>
    <xf numFmtId="0" fontId="45" fillId="0" borderId="0"/>
    <xf numFmtId="0" fontId="30"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0" fontId="46" fillId="0" borderId="0"/>
    <xf numFmtId="174" fontId="32" fillId="0" borderId="0">
      <alignment vertical="top"/>
    </xf>
    <xf numFmtId="174" fontId="32" fillId="0" borderId="0">
      <alignment vertical="top"/>
    </xf>
    <xf numFmtId="4" fontId="47" fillId="0" borderId="0">
      <alignment vertical="center"/>
    </xf>
    <xf numFmtId="0" fontId="30" fillId="0" borderId="0"/>
    <xf numFmtId="168" fontId="45" fillId="0" borderId="0"/>
    <xf numFmtId="168" fontId="30" fillId="0" borderId="0"/>
    <xf numFmtId="165"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7" fillId="0" borderId="0">
      <alignment vertical="center"/>
    </xf>
    <xf numFmtId="0" fontId="30" fillId="0" borderId="0"/>
    <xf numFmtId="168" fontId="45" fillId="0" borderId="0"/>
    <xf numFmtId="168" fontId="30" fillId="0" borderId="0"/>
    <xf numFmtId="168"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0" fontId="45" fillId="0" borderId="0"/>
    <xf numFmtId="0" fontId="45" fillId="0" borderId="0"/>
    <xf numFmtId="4" fontId="47" fillId="0" borderId="0">
      <alignment vertical="center"/>
    </xf>
    <xf numFmtId="0" fontId="30" fillId="0" borderId="0"/>
    <xf numFmtId="0" fontId="45"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0" fontId="45" fillId="0" borderId="0"/>
    <xf numFmtId="0" fontId="45" fillId="0" borderId="0"/>
    <xf numFmtId="4" fontId="47" fillId="0" borderId="0">
      <alignment vertical="center"/>
    </xf>
    <xf numFmtId="0" fontId="59" fillId="0" borderId="0"/>
    <xf numFmtId="0" fontId="30" fillId="0" borderId="0"/>
    <xf numFmtId="168" fontId="45" fillId="0" borderId="0"/>
    <xf numFmtId="168"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4" fontId="47" fillId="0" borderId="0">
      <alignment vertical="center"/>
    </xf>
    <xf numFmtId="0" fontId="30" fillId="0" borderId="0"/>
    <xf numFmtId="168" fontId="30" fillId="0" borderId="0"/>
    <xf numFmtId="4" fontId="47" fillId="0" borderId="0">
      <alignment vertical="center"/>
    </xf>
    <xf numFmtId="168" fontId="30" fillId="0" borderId="0"/>
    <xf numFmtId="0" fontId="45" fillId="0" borderId="0"/>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5"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4" fontId="47" fillId="0" borderId="0">
      <alignment vertical="center"/>
    </xf>
    <xf numFmtId="4" fontId="47" fillId="0" borderId="0">
      <alignment vertical="center"/>
    </xf>
    <xf numFmtId="0" fontId="45" fillId="0" borderId="0"/>
    <xf numFmtId="0" fontId="45" fillId="0" borderId="0"/>
    <xf numFmtId="0" fontId="45" fillId="0" borderId="0"/>
    <xf numFmtId="165" fontId="45" fillId="0" borderId="0"/>
    <xf numFmtId="168" fontId="30" fillId="0" borderId="0"/>
    <xf numFmtId="0" fontId="30" fillId="0" borderId="0"/>
    <xf numFmtId="168" fontId="45" fillId="0" borderId="0"/>
    <xf numFmtId="168" fontId="30" fillId="0" borderId="0"/>
    <xf numFmtId="168" fontId="45" fillId="0" borderId="0"/>
    <xf numFmtId="168" fontId="30" fillId="0" borderId="0"/>
    <xf numFmtId="168" fontId="37" fillId="0" borderId="0"/>
    <xf numFmtId="168" fontId="31" fillId="0" borderId="0"/>
    <xf numFmtId="168" fontId="45" fillId="0" borderId="0"/>
    <xf numFmtId="168" fontId="30" fillId="0" borderId="0"/>
    <xf numFmtId="168" fontId="37" fillId="0" borderId="0"/>
    <xf numFmtId="168" fontId="31" fillId="0" borderId="0"/>
    <xf numFmtId="168" fontId="30" fillId="0" borderId="0"/>
    <xf numFmtId="168" fontId="30" fillId="0" borderId="0"/>
    <xf numFmtId="168" fontId="30" fillId="0" borderId="0"/>
    <xf numFmtId="165" fontId="45" fillId="0" borderId="0"/>
    <xf numFmtId="168" fontId="30" fillId="0" borderId="0"/>
    <xf numFmtId="0" fontId="45"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168" fontId="45" fillId="0" borderId="0"/>
    <xf numFmtId="168" fontId="30" fillId="0" borderId="0"/>
    <xf numFmtId="168" fontId="30" fillId="0" borderId="0"/>
    <xf numFmtId="0" fontId="45" fillId="0" borderId="0"/>
    <xf numFmtId="0" fontId="45" fillId="0" borderId="0"/>
    <xf numFmtId="4" fontId="47" fillId="0" borderId="0">
      <alignment vertical="center"/>
    </xf>
    <xf numFmtId="4" fontId="47" fillId="0" borderId="0">
      <alignment vertical="center"/>
    </xf>
    <xf numFmtId="4" fontId="47" fillId="0" borderId="0">
      <alignment vertical="center"/>
    </xf>
    <xf numFmtId="168" fontId="30" fillId="0" borderId="0"/>
    <xf numFmtId="168" fontId="30" fillId="0" borderId="0"/>
    <xf numFmtId="168" fontId="30" fillId="0" borderId="0"/>
    <xf numFmtId="4" fontId="47" fillId="0" borderId="0">
      <alignment vertical="center"/>
    </xf>
    <xf numFmtId="4" fontId="47" fillId="0" borderId="0">
      <alignment vertical="center"/>
    </xf>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0" fontId="45" fillId="0" borderId="0"/>
    <xf numFmtId="4" fontId="47" fillId="0" borderId="0">
      <alignment vertical="center"/>
    </xf>
    <xf numFmtId="168" fontId="45" fillId="0" borderId="0"/>
    <xf numFmtId="168" fontId="30" fillId="0" borderId="0"/>
    <xf numFmtId="0" fontId="30" fillId="0" borderId="0"/>
    <xf numFmtId="0" fontId="30" fillId="0" borderId="0"/>
    <xf numFmtId="0" fontId="30" fillId="0" borderId="0"/>
    <xf numFmtId="0" fontId="45" fillId="0" borderId="0"/>
    <xf numFmtId="168" fontId="45" fillId="0" borderId="0"/>
    <xf numFmtId="168" fontId="30" fillId="0" borderId="0"/>
    <xf numFmtId="168" fontId="45" fillId="0" borderId="0"/>
    <xf numFmtId="168" fontId="30" fillId="0" borderId="0"/>
    <xf numFmtId="168" fontId="30" fillId="0" borderId="0"/>
    <xf numFmtId="0" fontId="45" fillId="0" borderId="0"/>
    <xf numFmtId="0" fontId="45" fillId="0" borderId="0"/>
    <xf numFmtId="4" fontId="47" fillId="0" borderId="0">
      <alignment vertical="center"/>
    </xf>
    <xf numFmtId="168" fontId="30" fillId="0" borderId="0"/>
    <xf numFmtId="168" fontId="30" fillId="0" borderId="0"/>
    <xf numFmtId="168" fontId="30" fillId="0" borderId="0"/>
    <xf numFmtId="168" fontId="31"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0" fontId="30" fillId="0" borderId="0"/>
    <xf numFmtId="168" fontId="45" fillId="0" borderId="0"/>
    <xf numFmtId="168" fontId="30" fillId="0" borderId="0"/>
    <xf numFmtId="4" fontId="47" fillId="0" borderId="0">
      <alignment vertical="center"/>
    </xf>
    <xf numFmtId="168" fontId="45" fillId="0" borderId="0"/>
    <xf numFmtId="168" fontId="30" fillId="0" borderId="0"/>
    <xf numFmtId="168" fontId="30" fillId="0" borderId="0"/>
    <xf numFmtId="168" fontId="30" fillId="0" borderId="0"/>
    <xf numFmtId="168" fontId="31" fillId="0" borderId="0"/>
    <xf numFmtId="168" fontId="30" fillId="0" borderId="0"/>
    <xf numFmtId="168" fontId="31" fillId="0" borderId="0"/>
    <xf numFmtId="165" fontId="45" fillId="0" borderId="0"/>
    <xf numFmtId="168" fontId="30" fillId="0" borderId="0"/>
    <xf numFmtId="0" fontId="45" fillId="0" borderId="0"/>
    <xf numFmtId="0" fontId="30" fillId="0" borderId="0"/>
    <xf numFmtId="165" fontId="45" fillId="0" borderId="0"/>
    <xf numFmtId="168" fontId="30"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45" fillId="0" borderId="0"/>
    <xf numFmtId="168" fontId="30"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4" fontId="47" fillId="0" borderId="0">
      <alignment vertical="center"/>
    </xf>
    <xf numFmtId="4" fontId="47" fillId="0" borderId="0">
      <alignment vertical="center"/>
    </xf>
    <xf numFmtId="4" fontId="47" fillId="0" borderId="0">
      <alignment vertical="center"/>
    </xf>
    <xf numFmtId="168" fontId="30" fillId="0" borderId="0"/>
    <xf numFmtId="168" fontId="30" fillId="0" borderId="0"/>
    <xf numFmtId="168" fontId="31" fillId="0" borderId="0"/>
    <xf numFmtId="168" fontId="30" fillId="0" borderId="0"/>
    <xf numFmtId="168" fontId="31" fillId="0" borderId="0"/>
    <xf numFmtId="174" fontId="32" fillId="0" borderId="0">
      <alignment vertical="top"/>
    </xf>
    <xf numFmtId="174" fontId="32" fillId="0" borderId="0">
      <alignment vertical="top"/>
    </xf>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8" fontId="30" fillId="0" borderId="0"/>
    <xf numFmtId="0" fontId="30" fillId="0" borderId="0"/>
    <xf numFmtId="0" fontId="30" fillId="0" borderId="0"/>
    <xf numFmtId="165" fontId="30" fillId="0" borderId="0"/>
    <xf numFmtId="0" fontId="45" fillId="0" borderId="0"/>
    <xf numFmtId="168" fontId="30" fillId="0" borderId="0"/>
    <xf numFmtId="168" fontId="45" fillId="0" borderId="0"/>
    <xf numFmtId="168" fontId="30" fillId="0" borderId="0"/>
    <xf numFmtId="0" fontId="45" fillId="0" borderId="0"/>
    <xf numFmtId="0" fontId="30" fillId="0" borderId="0"/>
    <xf numFmtId="0" fontId="30" fillId="0" borderId="0"/>
    <xf numFmtId="4" fontId="47" fillId="0" borderId="0">
      <alignment vertical="center"/>
    </xf>
    <xf numFmtId="0" fontId="30" fillId="0" borderId="0"/>
    <xf numFmtId="168" fontId="30" fillId="0" borderId="0"/>
    <xf numFmtId="4" fontId="47" fillId="0" borderId="0">
      <alignment vertical="center"/>
    </xf>
    <xf numFmtId="168" fontId="45" fillId="0" borderId="0"/>
    <xf numFmtId="168" fontId="30" fillId="0" borderId="0"/>
    <xf numFmtId="0" fontId="30" fillId="0" borderId="0"/>
    <xf numFmtId="168" fontId="45" fillId="0" borderId="0"/>
    <xf numFmtId="168" fontId="30" fillId="0" borderId="0"/>
    <xf numFmtId="168" fontId="46" fillId="0" borderId="0"/>
    <xf numFmtId="0" fontId="45" fillId="0" borderId="0"/>
    <xf numFmtId="168" fontId="45" fillId="0" borderId="0"/>
    <xf numFmtId="168" fontId="30" fillId="0" borderId="0"/>
    <xf numFmtId="0" fontId="45" fillId="0" borderId="0"/>
    <xf numFmtId="0" fontId="45" fillId="0" borderId="0"/>
    <xf numFmtId="168" fontId="30" fillId="0" borderId="0"/>
    <xf numFmtId="0" fontId="49" fillId="0" borderId="0"/>
    <xf numFmtId="0" fontId="49" fillId="0" borderId="0"/>
    <xf numFmtId="0" fontId="49" fillId="0" borderId="0"/>
    <xf numFmtId="0" fontId="49" fillId="0" borderId="0"/>
    <xf numFmtId="0" fontId="49" fillId="0" borderId="0"/>
    <xf numFmtId="168" fontId="31" fillId="0" borderId="0"/>
    <xf numFmtId="0" fontId="30" fillId="0" borderId="0"/>
    <xf numFmtId="0" fontId="45"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168" fontId="30" fillId="0" borderId="0"/>
    <xf numFmtId="168" fontId="31" fillId="0" borderId="0"/>
    <xf numFmtId="168" fontId="30" fillId="0" borderId="0"/>
    <xf numFmtId="168" fontId="31" fillId="0" borderId="0"/>
    <xf numFmtId="168" fontId="30" fillId="0" borderId="0"/>
    <xf numFmtId="0" fontId="45" fillId="0" borderId="0"/>
    <xf numFmtId="165" fontId="30" fillId="0" borderId="0"/>
    <xf numFmtId="165" fontId="30" fillId="0" borderId="0"/>
    <xf numFmtId="168" fontId="30" fillId="0" borderId="0"/>
    <xf numFmtId="168" fontId="31" fillId="0" borderId="0"/>
    <xf numFmtId="168" fontId="30" fillId="0" borderId="0"/>
    <xf numFmtId="168" fontId="31" fillId="0" borderId="0"/>
    <xf numFmtId="168" fontId="45" fillId="0" borderId="0"/>
    <xf numFmtId="168" fontId="30" fillId="0" borderId="0"/>
    <xf numFmtId="168" fontId="45" fillId="0" borderId="0"/>
    <xf numFmtId="168" fontId="30" fillId="0" borderId="0"/>
    <xf numFmtId="168" fontId="45" fillId="0" borderId="0"/>
    <xf numFmtId="168" fontId="30"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168" fontId="45" fillId="0" borderId="0"/>
    <xf numFmtId="168" fontId="30" fillId="0" borderId="0"/>
    <xf numFmtId="165" fontId="45" fillId="0" borderId="0"/>
    <xf numFmtId="168" fontId="30" fillId="0" borderId="0"/>
    <xf numFmtId="168" fontId="45" fillId="0" borderId="0"/>
    <xf numFmtId="168" fontId="30"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165" fontId="45" fillId="0" borderId="0"/>
    <xf numFmtId="168" fontId="39" fillId="0" borderId="0"/>
    <xf numFmtId="165" fontId="45"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0" fontId="30" fillId="0" borderId="0"/>
    <xf numFmtId="168" fontId="39" fillId="0" borderId="0"/>
    <xf numFmtId="165" fontId="30" fillId="0" borderId="0"/>
    <xf numFmtId="168" fontId="39" fillId="0" borderId="0"/>
    <xf numFmtId="0" fontId="30" fillId="0" borderId="0"/>
    <xf numFmtId="0" fontId="45" fillId="0" borderId="0"/>
    <xf numFmtId="168" fontId="45" fillId="0" borderId="0"/>
    <xf numFmtId="168" fontId="39" fillId="0" borderId="0"/>
    <xf numFmtId="168" fontId="45"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0" fontId="45" fillId="0" borderId="0"/>
    <xf numFmtId="165" fontId="30" fillId="0" borderId="0"/>
    <xf numFmtId="168" fontId="39" fillId="0" borderId="0"/>
    <xf numFmtId="165" fontId="30" fillId="0" borderId="0"/>
    <xf numFmtId="168" fontId="39" fillId="0" borderId="0"/>
    <xf numFmtId="165" fontId="45" fillId="0" borderId="0"/>
    <xf numFmtId="168" fontId="39" fillId="0" borderId="0"/>
    <xf numFmtId="165" fontId="45" fillId="0" borderId="0"/>
    <xf numFmtId="168" fontId="39" fillId="0" borderId="0"/>
    <xf numFmtId="165" fontId="30" fillId="0" borderId="0"/>
    <xf numFmtId="168" fontId="39" fillId="0" borderId="0"/>
    <xf numFmtId="165" fontId="30" fillId="0" borderId="0"/>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165" fontId="45" fillId="0" borderId="0"/>
    <xf numFmtId="168" fontId="39" fillId="0" borderId="0"/>
    <xf numFmtId="0" fontId="45" fillId="0" borderId="0"/>
    <xf numFmtId="0" fontId="45" fillId="0" borderId="0"/>
    <xf numFmtId="4" fontId="47" fillId="0" borderId="0">
      <alignment vertical="center"/>
    </xf>
    <xf numFmtId="168" fontId="39" fillId="0" borderId="0"/>
    <xf numFmtId="4" fontId="47" fillId="0" borderId="0">
      <alignment vertical="center"/>
    </xf>
    <xf numFmtId="4" fontId="47" fillId="0" borderId="0">
      <alignment vertical="center"/>
    </xf>
    <xf numFmtId="168" fontId="39"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30" fillId="0" borderId="0"/>
    <xf numFmtId="168" fontId="39" fillId="0" borderId="0"/>
    <xf numFmtId="4" fontId="47" fillId="0" borderId="0">
      <alignment vertical="center"/>
    </xf>
    <xf numFmtId="168" fontId="39" fillId="0" borderId="0"/>
    <xf numFmtId="168" fontId="30" fillId="0" borderId="0"/>
    <xf numFmtId="168" fontId="39" fillId="0" borderId="0"/>
    <xf numFmtId="168" fontId="30" fillId="0" borderId="0"/>
    <xf numFmtId="168" fontId="39" fillId="0" borderId="0"/>
    <xf numFmtId="0" fontId="30" fillId="0" borderId="0"/>
    <xf numFmtId="165" fontId="45" fillId="0" borderId="0"/>
    <xf numFmtId="0" fontId="30" fillId="0" borderId="0"/>
    <xf numFmtId="0" fontId="30" fillId="0" borderId="0"/>
    <xf numFmtId="0" fontId="30" fillId="0" borderId="0"/>
    <xf numFmtId="4" fontId="47" fillId="0" borderId="0">
      <alignment vertical="center"/>
    </xf>
    <xf numFmtId="168" fontId="39" fillId="0" borderId="0"/>
    <xf numFmtId="0" fontId="30" fillId="0" borderId="0"/>
    <xf numFmtId="168" fontId="45" fillId="0" borderId="0"/>
    <xf numFmtId="168" fontId="39" fillId="0" borderId="0"/>
    <xf numFmtId="4" fontId="47" fillId="0" borderId="0">
      <alignment vertical="center"/>
    </xf>
    <xf numFmtId="168" fontId="39" fillId="0" borderId="0"/>
    <xf numFmtId="168" fontId="39" fillId="0" borderId="0"/>
    <xf numFmtId="4" fontId="47" fillId="0" borderId="0">
      <alignment vertical="center"/>
    </xf>
    <xf numFmtId="168" fontId="45" fillId="0" borderId="0"/>
    <xf numFmtId="168" fontId="39" fillId="0" borderId="0"/>
    <xf numFmtId="174" fontId="32" fillId="0" borderId="0">
      <alignment vertical="top"/>
    </xf>
    <xf numFmtId="174" fontId="32" fillId="0" borderId="0">
      <alignment vertical="top"/>
    </xf>
    <xf numFmtId="168" fontId="39" fillId="0" borderId="0"/>
    <xf numFmtId="168" fontId="39" fillId="0" borderId="0"/>
    <xf numFmtId="174" fontId="32" fillId="0" borderId="0">
      <alignment vertical="top"/>
    </xf>
    <xf numFmtId="174" fontId="32" fillId="0" borderId="0">
      <alignment vertical="top"/>
    </xf>
    <xf numFmtId="168" fontId="39" fillId="0" borderId="0"/>
    <xf numFmtId="168" fontId="39" fillId="0" borderId="0"/>
    <xf numFmtId="165" fontId="45" fillId="0" borderId="0"/>
    <xf numFmtId="168" fontId="39" fillId="0" borderId="0"/>
    <xf numFmtId="168" fontId="45" fillId="0" borderId="0"/>
    <xf numFmtId="168" fontId="39" fillId="0" borderId="0"/>
    <xf numFmtId="168" fontId="45" fillId="0" borderId="0"/>
    <xf numFmtId="168" fontId="45" fillId="0" borderId="0"/>
    <xf numFmtId="168" fontId="39" fillId="0" borderId="0"/>
    <xf numFmtId="168" fontId="39" fillId="0" borderId="0"/>
    <xf numFmtId="0" fontId="30" fillId="0" borderId="0"/>
    <xf numFmtId="168" fontId="39" fillId="0" borderId="0"/>
    <xf numFmtId="0" fontId="46" fillId="0" borderId="0"/>
    <xf numFmtId="0" fontId="30" fillId="0" borderId="0"/>
    <xf numFmtId="4" fontId="47" fillId="0" borderId="0">
      <alignment vertical="center"/>
    </xf>
    <xf numFmtId="168" fontId="39" fillId="0" borderId="0"/>
    <xf numFmtId="168" fontId="45" fillId="0" borderId="0"/>
    <xf numFmtId="168" fontId="39" fillId="0" borderId="0"/>
    <xf numFmtId="168" fontId="45" fillId="0" borderId="0"/>
    <xf numFmtId="168" fontId="39" fillId="0" borderId="0"/>
    <xf numFmtId="0" fontId="45" fillId="0" borderId="0"/>
    <xf numFmtId="4" fontId="47" fillId="0" borderId="0">
      <alignment vertical="center"/>
    </xf>
    <xf numFmtId="168" fontId="39" fillId="0" borderId="0"/>
    <xf numFmtId="0" fontId="30"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9" fillId="0" borderId="0"/>
    <xf numFmtId="168" fontId="31" fillId="0" borderId="0"/>
    <xf numFmtId="168" fontId="39" fillId="0" borderId="0"/>
    <xf numFmtId="168" fontId="45" fillId="0" borderId="0"/>
    <xf numFmtId="168" fontId="39" fillId="0" borderId="0"/>
    <xf numFmtId="168" fontId="31"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1" fillId="0" borderId="0"/>
    <xf numFmtId="168" fontId="39"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9" fillId="0" borderId="0"/>
    <xf numFmtId="168" fontId="31" fillId="0" borderId="0"/>
    <xf numFmtId="168" fontId="31" fillId="0" borderId="0"/>
    <xf numFmtId="168" fontId="39"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31"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45" fillId="0" borderId="0"/>
    <xf numFmtId="168" fontId="39" fillId="0" borderId="0"/>
    <xf numFmtId="168" fontId="39" fillId="0" borderId="0"/>
    <xf numFmtId="168" fontId="45" fillId="0" borderId="0"/>
    <xf numFmtId="168" fontId="39" fillId="0" borderId="0"/>
    <xf numFmtId="168" fontId="39" fillId="0" borderId="0"/>
    <xf numFmtId="168" fontId="45" fillId="0" borderId="0"/>
    <xf numFmtId="168"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5" fontId="45" fillId="0" borderId="0"/>
    <xf numFmtId="168" fontId="39" fillId="0" borderId="0"/>
    <xf numFmtId="165" fontId="45" fillId="0" borderId="0"/>
    <xf numFmtId="168" fontId="39" fillId="0" borderId="0"/>
    <xf numFmtId="168" fontId="45"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0" fontId="45" fillId="0" borderId="0"/>
    <xf numFmtId="0" fontId="45"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45"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9" fillId="0" borderId="0"/>
    <xf numFmtId="168" fontId="45" fillId="0" borderId="0"/>
    <xf numFmtId="168" fontId="39" fillId="0" borderId="0"/>
    <xf numFmtId="0" fontId="30" fillId="0" borderId="0"/>
    <xf numFmtId="4" fontId="47" fillId="0" borderId="0">
      <alignment vertical="center"/>
    </xf>
    <xf numFmtId="168" fontId="31" fillId="0" borderId="0"/>
    <xf numFmtId="168" fontId="39" fillId="0" borderId="0"/>
    <xf numFmtId="168" fontId="39" fillId="0" borderId="0"/>
    <xf numFmtId="165" fontId="30" fillId="0" borderId="0"/>
    <xf numFmtId="168" fontId="39" fillId="0" borderId="0"/>
    <xf numFmtId="0" fontId="45" fillId="0" borderId="0"/>
    <xf numFmtId="0" fontId="45" fillId="0" borderId="0"/>
    <xf numFmtId="168" fontId="45" fillId="0" borderId="0"/>
    <xf numFmtId="168" fontId="31" fillId="0" borderId="0"/>
    <xf numFmtId="168" fontId="39" fillId="0" borderId="0"/>
    <xf numFmtId="168" fontId="39" fillId="0" borderId="0"/>
    <xf numFmtId="165" fontId="30" fillId="0" borderId="0"/>
    <xf numFmtId="168" fontId="39" fillId="0" borderId="0"/>
    <xf numFmtId="165" fontId="30" fillId="0" borderId="0"/>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0" fontId="30" fillId="0" borderId="0"/>
    <xf numFmtId="0" fontId="30" fillId="0" borderId="0"/>
    <xf numFmtId="0" fontId="30" fillId="0" borderId="0"/>
    <xf numFmtId="0" fontId="30"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4" fontId="47" fillId="0" borderId="0">
      <alignment vertical="center"/>
    </xf>
    <xf numFmtId="168" fontId="31" fillId="0" borderId="0"/>
    <xf numFmtId="168" fontId="39" fillId="0" borderId="0"/>
    <xf numFmtId="168" fontId="39" fillId="0" borderId="0"/>
    <xf numFmtId="0" fontId="30" fillId="0" borderId="0"/>
    <xf numFmtId="168" fontId="31" fillId="0" borderId="0"/>
    <xf numFmtId="168" fontId="39" fillId="0" borderId="0"/>
    <xf numFmtId="168" fontId="39" fillId="0" borderId="0"/>
    <xf numFmtId="4" fontId="47" fillId="0" borderId="0">
      <alignment vertical="center"/>
    </xf>
    <xf numFmtId="168" fontId="39" fillId="0" borderId="0"/>
    <xf numFmtId="168" fontId="30" fillId="0" borderId="0"/>
    <xf numFmtId="168" fontId="31" fillId="0" borderId="0"/>
    <xf numFmtId="168" fontId="39" fillId="0" borderId="0"/>
    <xf numFmtId="168" fontId="39" fillId="0" borderId="0"/>
    <xf numFmtId="0"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5" fontId="45" fillId="0" borderId="0"/>
    <xf numFmtId="168" fontId="39" fillId="0" borderId="0"/>
    <xf numFmtId="165" fontId="45"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30" fillId="0" borderId="0"/>
    <xf numFmtId="168" fontId="31" fillId="0" borderId="0"/>
    <xf numFmtId="168" fontId="39" fillId="0" borderId="0"/>
    <xf numFmtId="168" fontId="39" fillId="0" borderId="0"/>
    <xf numFmtId="165" fontId="30" fillId="0" borderId="0"/>
    <xf numFmtId="168" fontId="39" fillId="0" borderId="0"/>
    <xf numFmtId="0" fontId="45" fillId="0" borderId="0"/>
    <xf numFmtId="0" fontId="30" fillId="0" borderId="0"/>
    <xf numFmtId="4" fontId="47" fillId="0" borderId="0">
      <alignment vertical="center"/>
    </xf>
    <xf numFmtId="168" fontId="31" fillId="0" borderId="0"/>
    <xf numFmtId="168" fontId="39" fillId="0" borderId="0"/>
    <xf numFmtId="168" fontId="39" fillId="0" borderId="0"/>
    <xf numFmtId="0" fontId="46" fillId="0" borderId="0"/>
    <xf numFmtId="4" fontId="47" fillId="0" borderId="0">
      <alignment vertical="center"/>
    </xf>
    <xf numFmtId="168" fontId="31" fillId="0" borderId="0"/>
    <xf numFmtId="168" fontId="39" fillId="0" borderId="0"/>
    <xf numFmtId="4" fontId="47" fillId="0" borderId="0">
      <alignment vertical="center"/>
    </xf>
    <xf numFmtId="168" fontId="31" fillId="0" borderId="0"/>
    <xf numFmtId="168" fontId="39" fillId="0" borderId="0"/>
    <xf numFmtId="168" fontId="39" fillId="0" borderId="0"/>
    <xf numFmtId="168" fontId="39" fillId="0" borderId="0"/>
    <xf numFmtId="0" fontId="30"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0" fontId="30" fillId="0" borderId="0"/>
    <xf numFmtId="0" fontId="30" fillId="0" borderId="0"/>
    <xf numFmtId="165" fontId="30" fillId="0" borderId="0"/>
    <xf numFmtId="0" fontId="30" fillId="0" borderId="0"/>
    <xf numFmtId="4" fontId="47" fillId="0" borderId="0">
      <alignment vertical="center"/>
    </xf>
    <xf numFmtId="168" fontId="31" fillId="0" borderId="0"/>
    <xf numFmtId="168" fontId="39" fillId="0" borderId="0"/>
    <xf numFmtId="168" fontId="39" fillId="0" borderId="0"/>
    <xf numFmtId="0" fontId="30" fillId="0" borderId="0"/>
    <xf numFmtId="165" fontId="45" fillId="0" borderId="0"/>
    <xf numFmtId="168" fontId="39" fillId="0" borderId="0"/>
    <xf numFmtId="0" fontId="46" fillId="0" borderId="0"/>
    <xf numFmtId="168" fontId="45" fillId="0" borderId="0"/>
    <xf numFmtId="168" fontId="39" fillId="0" borderId="0"/>
    <xf numFmtId="168" fontId="30" fillId="0" borderId="0"/>
    <xf numFmtId="168" fontId="31" fillId="0" borderId="0"/>
    <xf numFmtId="168" fontId="39" fillId="0" borderId="0"/>
    <xf numFmtId="168" fontId="39" fillId="0" borderId="0"/>
    <xf numFmtId="0" fontId="30"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0" fontId="45" fillId="0" borderId="0"/>
    <xf numFmtId="168" fontId="39" fillId="0" borderId="0"/>
    <xf numFmtId="168" fontId="45" fillId="0" borderId="0"/>
    <xf numFmtId="168" fontId="39" fillId="0" borderId="0"/>
    <xf numFmtId="0" fontId="30" fillId="0" borderId="0"/>
    <xf numFmtId="0" fontId="30" fillId="0" borderId="0"/>
    <xf numFmtId="0" fontId="30" fillId="0" borderId="0"/>
    <xf numFmtId="0" fontId="30" fillId="0" borderId="0"/>
    <xf numFmtId="0" fontId="50" fillId="0" borderId="0"/>
    <xf numFmtId="0" fontId="30" fillId="0" borderId="0"/>
    <xf numFmtId="4" fontId="47" fillId="0" borderId="0">
      <alignment vertical="center"/>
    </xf>
    <xf numFmtId="168" fontId="39" fillId="0" borderId="0"/>
    <xf numFmtId="165" fontId="30" fillId="0" borderId="0"/>
    <xf numFmtId="168" fontId="39" fillId="0" borderId="0"/>
    <xf numFmtId="165" fontId="45"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0" fontId="30" fillId="0" borderId="0"/>
    <xf numFmtId="168" fontId="45" fillId="0" borderId="0"/>
    <xf numFmtId="168" fontId="31" fillId="0" borderId="0"/>
    <xf numFmtId="168" fontId="39" fillId="0" borderId="0"/>
    <xf numFmtId="168" fontId="39" fillId="0" borderId="0"/>
    <xf numFmtId="4" fontId="47" fillId="0" borderId="0">
      <alignment vertical="center"/>
    </xf>
    <xf numFmtId="168" fontId="39" fillId="0" borderId="0"/>
    <xf numFmtId="168" fontId="45" fillId="0" borderId="0"/>
    <xf numFmtId="168" fontId="39" fillId="0" borderId="0"/>
    <xf numFmtId="0" fontId="50" fillId="0" borderId="0"/>
    <xf numFmtId="0" fontId="50" fillId="0" borderId="0"/>
    <xf numFmtId="0" fontId="50" fillId="0" borderId="0"/>
    <xf numFmtId="0" fontId="50" fillId="0" borderId="0"/>
    <xf numFmtId="4" fontId="47" fillId="0" borderId="0">
      <alignment vertical="center"/>
    </xf>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8" fontId="39" fillId="0" borderId="0"/>
    <xf numFmtId="168" fontId="30" fillId="0" borderId="0"/>
    <xf numFmtId="168" fontId="39" fillId="0" borderId="0"/>
    <xf numFmtId="168" fontId="30"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8" fontId="39" fillId="0" borderId="0"/>
    <xf numFmtId="0" fontId="30" fillId="0" borderId="0"/>
    <xf numFmtId="0" fontId="45" fillId="0" borderId="0"/>
    <xf numFmtId="0" fontId="30" fillId="0" borderId="0"/>
    <xf numFmtId="4" fontId="47" fillId="0" borderId="0">
      <alignment vertical="center"/>
    </xf>
    <xf numFmtId="168" fontId="31" fillId="0" borderId="0"/>
    <xf numFmtId="168" fontId="39" fillId="0" borderId="0"/>
    <xf numFmtId="168" fontId="39" fillId="0" borderId="0"/>
    <xf numFmtId="0" fontId="30" fillId="0" borderId="0"/>
    <xf numFmtId="4" fontId="47" fillId="0" borderId="0">
      <alignment vertical="center"/>
    </xf>
    <xf numFmtId="168" fontId="39" fillId="0" borderId="0"/>
    <xf numFmtId="0" fontId="30" fillId="0" borderId="0"/>
    <xf numFmtId="0" fontId="30" fillId="0" borderId="0"/>
    <xf numFmtId="165" fontId="30" fillId="0" borderId="0"/>
    <xf numFmtId="168" fontId="39" fillId="0" borderId="0"/>
    <xf numFmtId="168" fontId="45" fillId="0" borderId="0"/>
    <xf numFmtId="168" fontId="39" fillId="0" borderId="0"/>
    <xf numFmtId="0" fontId="45"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0" fontId="30" fillId="0" borderId="0"/>
    <xf numFmtId="0" fontId="30" fillId="0" borderId="0"/>
    <xf numFmtId="0" fontId="45" fillId="0" borderId="0"/>
    <xf numFmtId="0" fontId="30" fillId="0" borderId="0"/>
    <xf numFmtId="4" fontId="47" fillId="0" borderId="0">
      <alignment vertical="center"/>
    </xf>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4" fontId="47" fillId="0" borderId="0">
      <alignment vertical="center"/>
    </xf>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5" fontId="30" fillId="0" borderId="0"/>
    <xf numFmtId="168" fontId="39" fillId="0" borderId="0"/>
    <xf numFmtId="4" fontId="47" fillId="0" borderId="0">
      <alignment vertical="center"/>
    </xf>
    <xf numFmtId="168" fontId="31" fillId="0" borderId="0"/>
    <xf numFmtId="168" fontId="39" fillId="0" borderId="0"/>
    <xf numFmtId="168" fontId="39" fillId="0" borderId="0"/>
    <xf numFmtId="168" fontId="45" fillId="0" borderId="0"/>
    <xf numFmtId="168" fontId="39" fillId="0" borderId="0"/>
    <xf numFmtId="0" fontId="45" fillId="0" borderId="0"/>
    <xf numFmtId="168" fontId="31" fillId="0" borderId="0"/>
    <xf numFmtId="168" fontId="39" fillId="0" borderId="0"/>
    <xf numFmtId="168" fontId="39" fillId="0" borderId="0"/>
    <xf numFmtId="0" fontId="49" fillId="0" borderId="0"/>
    <xf numFmtId="0" fontId="49" fillId="0" borderId="0"/>
    <xf numFmtId="0" fontId="49" fillId="0" borderId="0"/>
    <xf numFmtId="0" fontId="49" fillId="0" borderId="0"/>
    <xf numFmtId="0" fontId="49" fillId="0" borderId="0"/>
    <xf numFmtId="4" fontId="47" fillId="0" borderId="0">
      <alignment vertical="center"/>
    </xf>
    <xf numFmtId="168" fontId="31" fillId="0" borderId="0"/>
    <xf numFmtId="168" fontId="39" fillId="0" borderId="0"/>
    <xf numFmtId="168" fontId="39" fillId="0" borderId="0"/>
    <xf numFmtId="0" fontId="45" fillId="0" borderId="0"/>
    <xf numFmtId="168" fontId="39" fillId="0" borderId="0"/>
    <xf numFmtId="0" fontId="45" fillId="0" borderId="0"/>
    <xf numFmtId="0" fontId="30" fillId="0" borderId="0"/>
    <xf numFmtId="165" fontId="45" fillId="0" borderId="0"/>
    <xf numFmtId="168" fontId="39" fillId="0" borderId="0"/>
    <xf numFmtId="165" fontId="30" fillId="0" borderId="0"/>
    <xf numFmtId="168" fontId="39" fillId="0" borderId="0"/>
    <xf numFmtId="0" fontId="45" fillId="0" borderId="0"/>
    <xf numFmtId="168" fontId="31"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9" fillId="0" borderId="0"/>
    <xf numFmtId="168" fontId="30" fillId="0" borderId="0"/>
    <xf numFmtId="168" fontId="39" fillId="0" borderId="0"/>
    <xf numFmtId="168" fontId="31" fillId="0" borderId="0"/>
    <xf numFmtId="168" fontId="39" fillId="0" borderId="0"/>
    <xf numFmtId="168" fontId="30" fillId="0" borderId="0"/>
    <xf numFmtId="168" fontId="39" fillId="0" borderId="0"/>
    <xf numFmtId="168" fontId="31" fillId="0" borderId="0"/>
    <xf numFmtId="168" fontId="39"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168" fontId="45" fillId="0" borderId="0"/>
    <xf numFmtId="168" fontId="31" fillId="0" borderId="0"/>
    <xf numFmtId="168" fontId="39" fillId="0" borderId="0"/>
    <xf numFmtId="168" fontId="39" fillId="0" borderId="0"/>
    <xf numFmtId="0" fontId="30" fillId="0" borderId="0"/>
    <xf numFmtId="168" fontId="45"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0" fontId="45" fillId="0" borderId="0"/>
    <xf numFmtId="168" fontId="39" fillId="0" borderId="0"/>
    <xf numFmtId="0" fontId="46" fillId="0" borderId="0"/>
    <xf numFmtId="168" fontId="30" fillId="0" borderId="0"/>
    <xf numFmtId="168" fontId="31" fillId="0" borderId="0"/>
    <xf numFmtId="168" fontId="39" fillId="0" borderId="0"/>
    <xf numFmtId="168"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1" fillId="0" borderId="0"/>
    <xf numFmtId="168" fontId="39" fillId="0" borderId="0"/>
    <xf numFmtId="168" fontId="39" fillId="0" borderId="0"/>
    <xf numFmtId="0" fontId="30"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168" fontId="45" fillId="0" borderId="0"/>
    <xf numFmtId="168" fontId="39" fillId="0" borderId="0"/>
    <xf numFmtId="0" fontId="45"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165" fontId="30" fillId="0" borderId="0"/>
    <xf numFmtId="168" fontId="39" fillId="0" borderId="0"/>
    <xf numFmtId="0" fontId="45" fillId="0" borderId="0"/>
    <xf numFmtId="0" fontId="30" fillId="0" borderId="0"/>
    <xf numFmtId="168" fontId="45" fillId="0" borderId="0"/>
    <xf numFmtId="168" fontId="39" fillId="0" borderId="0"/>
    <xf numFmtId="165" fontId="45" fillId="0" borderId="0"/>
    <xf numFmtId="168" fontId="39" fillId="0" borderId="0"/>
    <xf numFmtId="0" fontId="45" fillId="0" borderId="0"/>
    <xf numFmtId="0" fontId="45" fillId="0" borderId="0"/>
    <xf numFmtId="165" fontId="45" fillId="0" borderId="0"/>
    <xf numFmtId="168" fontId="39" fillId="0" borderId="0"/>
    <xf numFmtId="165" fontId="45" fillId="0" borderId="0"/>
    <xf numFmtId="168" fontId="39" fillId="0" borderId="0"/>
    <xf numFmtId="4" fontId="47" fillId="0" borderId="0">
      <alignment vertical="center"/>
    </xf>
    <xf numFmtId="168" fontId="39" fillId="0" borderId="0"/>
    <xf numFmtId="4" fontId="47" fillId="0" borderId="0">
      <alignment vertical="center"/>
    </xf>
    <xf numFmtId="168" fontId="39" fillId="0" borderId="0"/>
    <xf numFmtId="4" fontId="47" fillId="0" borderId="0">
      <alignment vertical="center"/>
    </xf>
    <xf numFmtId="168" fontId="39" fillId="0" borderId="0"/>
    <xf numFmtId="165" fontId="30" fillId="0" borderId="0"/>
    <xf numFmtId="168" fontId="39" fillId="0" borderId="0"/>
    <xf numFmtId="4" fontId="47" fillId="0" borderId="0">
      <alignment vertical="center"/>
    </xf>
    <xf numFmtId="168"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6" fillId="0" borderId="0"/>
    <xf numFmtId="168" fontId="45" fillId="0" borderId="0"/>
    <xf numFmtId="168" fontId="31" fillId="0" borderId="0"/>
    <xf numFmtId="168" fontId="39" fillId="0" borderId="0"/>
    <xf numFmtId="168" fontId="39" fillId="0" borderId="0"/>
    <xf numFmtId="0" fontId="45" fillId="0" borderId="0"/>
    <xf numFmtId="168" fontId="39" fillId="0" borderId="0"/>
    <xf numFmtId="0" fontId="45" fillId="0" borderId="0"/>
    <xf numFmtId="168" fontId="39" fillId="0" borderId="0"/>
    <xf numFmtId="0" fontId="45" fillId="0" borderId="0"/>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0" fontId="45" fillId="0" borderId="0"/>
    <xf numFmtId="0" fontId="45" fillId="0" borderId="0"/>
    <xf numFmtId="168" fontId="39" fillId="0" borderId="0"/>
    <xf numFmtId="0" fontId="30" fillId="0" borderId="0"/>
    <xf numFmtId="0" fontId="30" fillId="0" borderId="0"/>
    <xf numFmtId="0" fontId="30"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5" fontId="45"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168" fontId="45" fillId="0" borderId="0"/>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4" fontId="47" fillId="0" borderId="0">
      <alignment vertical="center"/>
    </xf>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30" fillId="0" borderId="0"/>
    <xf numFmtId="168" fontId="31" fillId="0" borderId="0"/>
    <xf numFmtId="168" fontId="39" fillId="0" borderId="0"/>
    <xf numFmtId="168" fontId="39" fillId="0" borderId="0"/>
    <xf numFmtId="168" fontId="60" fillId="0" borderId="0"/>
    <xf numFmtId="168" fontId="31" fillId="0" borderId="0"/>
    <xf numFmtId="168" fontId="39" fillId="0" borderId="0"/>
    <xf numFmtId="168" fontId="39" fillId="0" borderId="0"/>
    <xf numFmtId="168" fontId="45" fillId="0" borderId="0"/>
    <xf numFmtId="168" fontId="39" fillId="0" borderId="0"/>
    <xf numFmtId="0" fontId="45" fillId="0" borderId="0"/>
    <xf numFmtId="168" fontId="39" fillId="0" borderId="0"/>
    <xf numFmtId="0" fontId="45" fillId="0" borderId="0"/>
    <xf numFmtId="168" fontId="39" fillId="0" borderId="0"/>
    <xf numFmtId="168" fontId="45" fillId="0" borderId="0"/>
    <xf numFmtId="168" fontId="31" fillId="0" borderId="0"/>
    <xf numFmtId="168" fontId="39" fillId="0" borderId="0"/>
    <xf numFmtId="168" fontId="39" fillId="0" borderId="0"/>
    <xf numFmtId="0" fontId="45" fillId="0" borderId="0"/>
    <xf numFmtId="168" fontId="39" fillId="0" borderId="0"/>
    <xf numFmtId="168" fontId="45" fillId="0" borderId="0"/>
    <xf numFmtId="168" fontId="39" fillId="0" borderId="0"/>
    <xf numFmtId="168" fontId="30" fillId="0" borderId="0"/>
    <xf numFmtId="168" fontId="39" fillId="0" borderId="0"/>
    <xf numFmtId="0" fontId="30" fillId="0" borderId="0"/>
    <xf numFmtId="168" fontId="39" fillId="0" borderId="0"/>
    <xf numFmtId="0" fontId="45" fillId="0" borderId="0"/>
    <xf numFmtId="165" fontId="30" fillId="0" borderId="0"/>
    <xf numFmtId="168" fontId="39" fillId="0" borderId="0"/>
    <xf numFmtId="178" fontId="31" fillId="39" borderId="0" applyFont="0" applyBorder="0">
      <alignment horizontal="center" vertical="center" shrinkToFit="1"/>
    </xf>
    <xf numFmtId="4" fontId="47" fillId="0" borderId="0">
      <alignment vertical="center"/>
    </xf>
    <xf numFmtId="168" fontId="39" fillId="0" borderId="0"/>
    <xf numFmtId="0" fontId="30" fillId="0" borderId="0"/>
    <xf numFmtId="0" fontId="45" fillId="0" borderId="0"/>
    <xf numFmtId="168" fontId="30" fillId="0" borderId="0"/>
    <xf numFmtId="168" fontId="39" fillId="0" borderId="0"/>
    <xf numFmtId="168" fontId="30" fillId="0" borderId="0"/>
    <xf numFmtId="168" fontId="39" fillId="0" borderId="0"/>
    <xf numFmtId="168" fontId="30" fillId="0" borderId="0"/>
    <xf numFmtId="168" fontId="39" fillId="0" borderId="0"/>
    <xf numFmtId="168" fontId="45" fillId="0" borderId="0"/>
    <xf numFmtId="168" fontId="39" fillId="0" borderId="0"/>
    <xf numFmtId="168" fontId="30" fillId="0" borderId="0"/>
    <xf numFmtId="168" fontId="39" fillId="0" borderId="0"/>
    <xf numFmtId="0" fontId="45" fillId="0" borderId="0"/>
    <xf numFmtId="0" fontId="45" fillId="0" borderId="0"/>
    <xf numFmtId="0" fontId="30" fillId="0" borderId="0"/>
    <xf numFmtId="168" fontId="31" fillId="0" borderId="0"/>
    <xf numFmtId="168" fontId="39" fillId="0" borderId="0"/>
    <xf numFmtId="168" fontId="39" fillId="0" borderId="0"/>
    <xf numFmtId="0" fontId="31" fillId="0" borderId="0" applyFont="0" applyFill="0" applyBorder="0" applyAlignment="0" applyProtection="0"/>
    <xf numFmtId="0"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168" fontId="39" fillId="0" borderId="0"/>
    <xf numFmtId="168" fontId="39" fillId="0" borderId="0"/>
    <xf numFmtId="168" fontId="39" fillId="0" borderId="0"/>
    <xf numFmtId="168" fontId="39" fillId="0" borderId="0"/>
    <xf numFmtId="168" fontId="39" fillId="0" borderId="0"/>
    <xf numFmtId="0" fontId="44" fillId="0" borderId="0">
      <protection locked="0"/>
    </xf>
    <xf numFmtId="168" fontId="39" fillId="0" borderId="0"/>
    <xf numFmtId="168" fontId="39" fillId="0" borderId="0"/>
    <xf numFmtId="168" fontId="39" fillId="0" borderId="0"/>
    <xf numFmtId="168" fontId="39" fillId="0" borderId="0"/>
    <xf numFmtId="168" fontId="39" fillId="0" borderId="0"/>
    <xf numFmtId="179" fontId="61" fillId="0" borderId="0">
      <protection locked="0"/>
    </xf>
    <xf numFmtId="180" fontId="61" fillId="0" borderId="0">
      <protection locked="0"/>
    </xf>
    <xf numFmtId="180" fontId="61" fillId="0" borderId="0">
      <protection locked="0"/>
    </xf>
    <xf numFmtId="168" fontId="31" fillId="0" borderId="0"/>
    <xf numFmtId="180" fontId="61" fillId="0" borderId="0">
      <protection locked="0"/>
    </xf>
    <xf numFmtId="180" fontId="61" fillId="0" borderId="0">
      <protection locked="0"/>
    </xf>
    <xf numFmtId="179" fontId="61" fillId="0" borderId="0">
      <protection locked="0"/>
    </xf>
    <xf numFmtId="179" fontId="61" fillId="0" borderId="0">
      <protection locked="0"/>
    </xf>
    <xf numFmtId="180" fontId="61" fillId="0" borderId="0">
      <protection locked="0"/>
    </xf>
    <xf numFmtId="180" fontId="61" fillId="0" borderId="0">
      <protection locked="0"/>
    </xf>
    <xf numFmtId="168" fontId="31" fillId="0" borderId="0"/>
    <xf numFmtId="180" fontId="61" fillId="0" borderId="0">
      <protection locked="0"/>
    </xf>
    <xf numFmtId="180" fontId="61" fillId="0" borderId="0">
      <protection locked="0"/>
    </xf>
    <xf numFmtId="179" fontId="61" fillId="0" borderId="0">
      <protection locked="0"/>
    </xf>
    <xf numFmtId="0" fontId="44" fillId="0" borderId="0">
      <protection locked="0"/>
    </xf>
    <xf numFmtId="179" fontId="61" fillId="0" borderId="0">
      <protection locked="0"/>
    </xf>
    <xf numFmtId="180" fontId="61" fillId="0" borderId="0">
      <protection locked="0"/>
    </xf>
    <xf numFmtId="180" fontId="61" fillId="0" borderId="0">
      <protection locked="0"/>
    </xf>
    <xf numFmtId="168" fontId="39" fillId="0" borderId="0"/>
    <xf numFmtId="168" fontId="31" fillId="0" borderId="0"/>
    <xf numFmtId="180" fontId="61" fillId="0" borderId="0">
      <protection locked="0"/>
    </xf>
    <xf numFmtId="180" fontId="61" fillId="0" borderId="0">
      <protection locked="0"/>
    </xf>
    <xf numFmtId="179" fontId="61" fillId="0" borderId="0">
      <protection locked="0"/>
    </xf>
    <xf numFmtId="0" fontId="44" fillId="0" borderId="0">
      <protection locked="0"/>
    </xf>
    <xf numFmtId="0" fontId="44" fillId="0" borderId="0">
      <protection locked="0"/>
    </xf>
    <xf numFmtId="181" fontId="29" fillId="0" borderId="0" applyFont="0" applyFill="0" applyBorder="0" applyAlignment="0" applyProtection="0"/>
    <xf numFmtId="182" fontId="29" fillId="0" borderId="0" applyFont="0" applyFill="0" applyBorder="0" applyAlignment="0" applyProtection="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62" fillId="0" borderId="0">
      <protection locked="0"/>
    </xf>
    <xf numFmtId="0" fontId="62" fillId="0" borderId="0">
      <protection locked="0"/>
    </xf>
    <xf numFmtId="0" fontId="63" fillId="0" borderId="0">
      <protection locked="0"/>
    </xf>
    <xf numFmtId="168" fontId="63" fillId="0" borderId="0">
      <protection locked="0"/>
    </xf>
    <xf numFmtId="168" fontId="31" fillId="0" borderId="0"/>
    <xf numFmtId="168" fontId="63" fillId="0" borderId="0">
      <protection locked="0"/>
    </xf>
    <xf numFmtId="168" fontId="39" fillId="0" borderId="0"/>
    <xf numFmtId="0" fontId="63" fillId="0" borderId="0">
      <protection locked="0"/>
    </xf>
    <xf numFmtId="168" fontId="63" fillId="0" borderId="0">
      <protection locked="0"/>
    </xf>
    <xf numFmtId="168" fontId="31" fillId="0" borderId="0"/>
    <xf numFmtId="168" fontId="63" fillId="0" borderId="0">
      <protection locked="0"/>
    </xf>
    <xf numFmtId="168" fontId="39" fillId="0" borderId="0"/>
    <xf numFmtId="0" fontId="64" fillId="0" borderId="0"/>
    <xf numFmtId="0" fontId="31" fillId="0" borderId="0"/>
    <xf numFmtId="0" fontId="61" fillId="0" borderId="32">
      <protection locked="0"/>
    </xf>
    <xf numFmtId="168" fontId="61" fillId="0" borderId="32">
      <protection locked="0"/>
    </xf>
    <xf numFmtId="168" fontId="61" fillId="0" borderId="32">
      <protection locked="0"/>
    </xf>
    <xf numFmtId="168" fontId="31" fillId="0" borderId="0"/>
    <xf numFmtId="168" fontId="61" fillId="0" borderId="32">
      <protection locked="0"/>
    </xf>
    <xf numFmtId="168" fontId="61" fillId="0" borderId="32">
      <protection locked="0"/>
    </xf>
    <xf numFmtId="0" fontId="61" fillId="0" borderId="32">
      <protection locked="0"/>
    </xf>
    <xf numFmtId="0" fontId="44" fillId="0" borderId="0">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62" fillId="0" borderId="0">
      <protection locked="0"/>
    </xf>
    <xf numFmtId="0" fontId="62" fillId="0" borderId="0">
      <protection locked="0"/>
    </xf>
    <xf numFmtId="183" fontId="6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184" fontId="55" fillId="0" borderId="0">
      <alignment horizontal="center"/>
    </xf>
    <xf numFmtId="0" fontId="55" fillId="0" borderId="0">
      <alignment horizontal="center"/>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185" fontId="66" fillId="0" borderId="33" applyFont="0" applyFill="0" applyBorder="0" applyAlignment="0" applyProtection="0">
      <alignment horizontal="right"/>
    </xf>
    <xf numFmtId="0" fontId="32" fillId="0" borderId="0"/>
    <xf numFmtId="4" fontId="67" fillId="0" borderId="0" applyProtection="0">
      <alignment vertical="center"/>
    </xf>
    <xf numFmtId="168" fontId="31" fillId="0" borderId="0"/>
    <xf numFmtId="168" fontId="39" fillId="0" borderId="0"/>
    <xf numFmtId="186" fontId="68" fillId="0" borderId="0" applyFont="0" applyAlignment="0" applyProtection="0">
      <protection locked="0" hidden="1"/>
    </xf>
    <xf numFmtId="0" fontId="69" fillId="40" borderId="0"/>
    <xf numFmtId="0" fontId="69" fillId="40" borderId="0"/>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1" fillId="41" borderId="0" applyNumberFormat="0" applyFill="0" applyBorder="0" applyAlignment="0"/>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3" fillId="43" borderId="0" applyNumberFormat="0" applyFill="0" applyBorder="0" applyAlignment="0"/>
    <xf numFmtId="0" fontId="74" fillId="0" borderId="0" applyNumberFormat="0" applyFill="0" applyBorder="0" applyAlignment="0"/>
    <xf numFmtId="0" fontId="75" fillId="0" borderId="28" applyNumberFormat="0" applyFill="0" applyBorder="0" applyAlignment="0">
      <alignment horizontal="left"/>
    </xf>
    <xf numFmtId="0" fontId="76" fillId="44" borderId="35" applyNumberFormat="0" applyFill="0" applyBorder="0" applyAlignment="0">
      <alignment horizontal="centerContinuous"/>
    </xf>
    <xf numFmtId="0" fontId="77" fillId="0" borderId="0"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8" fillId="0" borderId="28" applyNumberFormat="0" applyFill="0" applyBorder="0" applyAlignment="0"/>
    <xf numFmtId="0" fontId="77" fillId="0" borderId="0" applyNumberFormat="0" applyFill="0" applyBorder="0" applyAlignment="0"/>
    <xf numFmtId="0" fontId="59" fillId="46" borderId="0" applyNumberFormat="0" applyBorder="0" applyAlignment="0" applyProtection="0"/>
    <xf numFmtId="168" fontId="31" fillId="0" borderId="0"/>
    <xf numFmtId="168" fontId="39" fillId="0" borderId="0"/>
    <xf numFmtId="0" fontId="59" fillId="47" borderId="0" applyNumberFormat="0" applyBorder="0" applyAlignment="0" applyProtection="0"/>
    <xf numFmtId="168" fontId="31" fillId="0" borderId="0"/>
    <xf numFmtId="168" fontId="39" fillId="0" borderId="0"/>
    <xf numFmtId="0" fontId="59" fillId="48" borderId="0" applyNumberFormat="0" applyBorder="0" applyAlignment="0" applyProtection="0"/>
    <xf numFmtId="168" fontId="31" fillId="0" borderId="0"/>
    <xf numFmtId="168" fontId="39" fillId="0" borderId="0"/>
    <xf numFmtId="0" fontId="59" fillId="49" borderId="0" applyNumberFormat="0" applyBorder="0" applyAlignment="0" applyProtection="0"/>
    <xf numFmtId="168" fontId="31" fillId="0" borderId="0"/>
    <xf numFmtId="168" fontId="39" fillId="0" borderId="0"/>
    <xf numFmtId="0" fontId="59" fillId="46" borderId="0" applyNumberFormat="0" applyBorder="0" applyAlignment="0" applyProtection="0"/>
    <xf numFmtId="168" fontId="31" fillId="0" borderId="0"/>
    <xf numFmtId="168" fontId="39" fillId="0" borderId="0"/>
    <xf numFmtId="0" fontId="59" fillId="50" borderId="0" applyNumberFormat="0" applyBorder="0" applyAlignment="0" applyProtection="0"/>
    <xf numFmtId="168" fontId="31" fillId="0" borderId="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77" fontId="55" fillId="51" borderId="0" applyNumberFormat="0" applyBorder="0" applyAlignment="0" applyProtection="0"/>
    <xf numFmtId="168" fontId="39" fillId="51" borderId="0" applyNumberFormat="0" applyBorder="0" applyAlignment="0" applyProtection="0"/>
    <xf numFmtId="168" fontId="39" fillId="51" borderId="0" applyNumberFormat="0" applyBorder="0" applyAlignment="0" applyProtection="0"/>
    <xf numFmtId="168" fontId="31" fillId="0" borderId="0"/>
    <xf numFmtId="168" fontId="39" fillId="0" borderId="0"/>
    <xf numFmtId="177" fontId="55" fillId="51" borderId="0" applyNumberFormat="0" applyBorder="0" applyAlignment="0" applyProtection="0"/>
    <xf numFmtId="168" fontId="39" fillId="51" borderId="0" applyNumberFormat="0" applyBorder="0" applyAlignment="0" applyProtection="0"/>
    <xf numFmtId="168" fontId="39" fillId="0" borderId="0"/>
    <xf numFmtId="177" fontId="55" fillId="51" borderId="0" applyNumberFormat="0" applyBorder="0" applyAlignment="0" applyProtection="0"/>
    <xf numFmtId="168" fontId="39" fillId="51" borderId="0" applyNumberFormat="0" applyBorder="0" applyAlignment="0" applyProtection="0"/>
    <xf numFmtId="168" fontId="39" fillId="0" borderId="0"/>
    <xf numFmtId="177" fontId="55" fillId="51" borderId="0" applyNumberFormat="0" applyBorder="0" applyAlignment="0" applyProtection="0"/>
    <xf numFmtId="177" fontId="55" fillId="51" borderId="0" applyNumberFormat="0" applyBorder="0" applyAlignment="0" applyProtection="0"/>
    <xf numFmtId="168" fontId="7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168" fontId="39" fillId="51"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77" fontId="55" fillId="52" borderId="0" applyNumberFormat="0" applyBorder="0" applyAlignment="0" applyProtection="0"/>
    <xf numFmtId="168" fontId="39" fillId="52" borderId="0" applyNumberFormat="0" applyBorder="0" applyAlignment="0" applyProtection="0"/>
    <xf numFmtId="168" fontId="39" fillId="52" borderId="0" applyNumberFormat="0" applyBorder="0" applyAlignment="0" applyProtection="0"/>
    <xf numFmtId="168" fontId="31" fillId="0" borderId="0"/>
    <xf numFmtId="168" fontId="39" fillId="0" borderId="0"/>
    <xf numFmtId="177" fontId="55" fillId="52" borderId="0" applyNumberFormat="0" applyBorder="0" applyAlignment="0" applyProtection="0"/>
    <xf numFmtId="168" fontId="39" fillId="52" borderId="0" applyNumberFormat="0" applyBorder="0" applyAlignment="0" applyProtection="0"/>
    <xf numFmtId="168" fontId="39" fillId="0" borderId="0"/>
    <xf numFmtId="177" fontId="55" fillId="52" borderId="0" applyNumberFormat="0" applyBorder="0" applyAlignment="0" applyProtection="0"/>
    <xf numFmtId="168" fontId="39" fillId="52" borderId="0" applyNumberFormat="0" applyBorder="0" applyAlignment="0" applyProtection="0"/>
    <xf numFmtId="168" fontId="39" fillId="0" borderId="0"/>
    <xf numFmtId="177" fontId="55" fillId="52" borderId="0" applyNumberFormat="0" applyBorder="0" applyAlignment="0" applyProtection="0"/>
    <xf numFmtId="177" fontId="55" fillId="52" borderId="0" applyNumberFormat="0" applyBorder="0" applyAlignment="0" applyProtection="0"/>
    <xf numFmtId="168" fontId="7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68"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68" fontId="39" fillId="52"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77" fontId="55" fillId="53" borderId="0" applyNumberFormat="0" applyBorder="0" applyAlignment="0" applyProtection="0"/>
    <xf numFmtId="168" fontId="39" fillId="53" borderId="0" applyNumberFormat="0" applyBorder="0" applyAlignment="0" applyProtection="0"/>
    <xf numFmtId="168" fontId="39" fillId="53" borderId="0" applyNumberFormat="0" applyBorder="0" applyAlignment="0" applyProtection="0"/>
    <xf numFmtId="168" fontId="31" fillId="0" borderId="0"/>
    <xf numFmtId="168" fontId="39" fillId="0" borderId="0"/>
    <xf numFmtId="177" fontId="55" fillId="53" borderId="0" applyNumberFormat="0" applyBorder="0" applyAlignment="0" applyProtection="0"/>
    <xf numFmtId="168" fontId="39" fillId="53" borderId="0" applyNumberFormat="0" applyBorder="0" applyAlignment="0" applyProtection="0"/>
    <xf numFmtId="168" fontId="39" fillId="0" borderId="0"/>
    <xf numFmtId="177" fontId="55" fillId="53" borderId="0" applyNumberFormat="0" applyBorder="0" applyAlignment="0" applyProtection="0"/>
    <xf numFmtId="168" fontId="39" fillId="53" borderId="0" applyNumberFormat="0" applyBorder="0" applyAlignment="0" applyProtection="0"/>
    <xf numFmtId="168" fontId="39" fillId="0" borderId="0"/>
    <xf numFmtId="177" fontId="55" fillId="53" borderId="0" applyNumberFormat="0" applyBorder="0" applyAlignment="0" applyProtection="0"/>
    <xf numFmtId="177" fontId="55" fillId="53" borderId="0" applyNumberFormat="0" applyBorder="0" applyAlignment="0" applyProtection="0"/>
    <xf numFmtId="168" fontId="7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68"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8" fontId="39" fillId="53"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7" fontId="55" fillId="54" borderId="0" applyNumberFormat="0" applyBorder="0" applyAlignment="0" applyProtection="0"/>
    <xf numFmtId="168" fontId="39" fillId="54" borderId="0" applyNumberFormat="0" applyBorder="0" applyAlignment="0" applyProtection="0"/>
    <xf numFmtId="168" fontId="39" fillId="54" borderId="0" applyNumberFormat="0" applyBorder="0" applyAlignment="0" applyProtection="0"/>
    <xf numFmtId="168" fontId="31" fillId="0" borderId="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77" fontId="55" fillId="54" borderId="0" applyNumberFormat="0" applyBorder="0" applyAlignment="0" applyProtection="0"/>
    <xf numFmtId="168"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8" fontId="39" fillId="54"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77" fontId="55" fillId="55" borderId="0" applyNumberFormat="0" applyBorder="0" applyAlignment="0" applyProtection="0"/>
    <xf numFmtId="168" fontId="39" fillId="55" borderId="0" applyNumberFormat="0" applyBorder="0" applyAlignment="0" applyProtection="0"/>
    <xf numFmtId="168" fontId="39" fillId="55" borderId="0" applyNumberFormat="0" applyBorder="0" applyAlignment="0" applyProtection="0"/>
    <xf numFmtId="168" fontId="31" fillId="0" borderId="0"/>
    <xf numFmtId="168" fontId="39" fillId="0" borderId="0"/>
    <xf numFmtId="177" fontId="55" fillId="55" borderId="0" applyNumberFormat="0" applyBorder="0" applyAlignment="0" applyProtection="0"/>
    <xf numFmtId="168" fontId="39" fillId="55" borderId="0" applyNumberFormat="0" applyBorder="0" applyAlignment="0" applyProtection="0"/>
    <xf numFmtId="168" fontId="39" fillId="0" borderId="0"/>
    <xf numFmtId="177" fontId="55" fillId="55" borderId="0" applyNumberFormat="0" applyBorder="0" applyAlignment="0" applyProtection="0"/>
    <xf numFmtId="168" fontId="39" fillId="55" borderId="0" applyNumberFormat="0" applyBorder="0" applyAlignment="0" applyProtection="0"/>
    <xf numFmtId="168" fontId="39" fillId="0" borderId="0"/>
    <xf numFmtId="177" fontId="55" fillId="55" borderId="0" applyNumberFormat="0" applyBorder="0" applyAlignment="0" applyProtection="0"/>
    <xf numFmtId="177" fontId="55" fillId="55" borderId="0" applyNumberFormat="0" applyBorder="0" applyAlignment="0" applyProtection="0"/>
    <xf numFmtId="168" fontId="7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68" fontId="39" fillId="0" borderId="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68"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77" fontId="55" fillId="50" borderId="0" applyNumberFormat="0" applyBorder="0" applyAlignment="0" applyProtection="0"/>
    <xf numFmtId="168" fontId="39" fillId="50" borderId="0" applyNumberFormat="0" applyBorder="0" applyAlignment="0" applyProtection="0"/>
    <xf numFmtId="168" fontId="39" fillId="50" borderId="0" applyNumberFormat="0" applyBorder="0" applyAlignment="0" applyProtection="0"/>
    <xf numFmtId="168" fontId="31" fillId="0" borderId="0"/>
    <xf numFmtId="168" fontId="39" fillId="0" borderId="0"/>
    <xf numFmtId="177" fontId="55" fillId="50" borderId="0" applyNumberFormat="0" applyBorder="0" applyAlignment="0" applyProtection="0"/>
    <xf numFmtId="168" fontId="39" fillId="50" borderId="0" applyNumberFormat="0" applyBorder="0" applyAlignment="0" applyProtection="0"/>
    <xf numFmtId="168" fontId="39" fillId="0" borderId="0"/>
    <xf numFmtId="177" fontId="55" fillId="50" borderId="0" applyNumberFormat="0" applyBorder="0" applyAlignment="0" applyProtection="0"/>
    <xf numFmtId="168" fontId="39" fillId="50" borderId="0" applyNumberFormat="0" applyBorder="0" applyAlignment="0" applyProtection="0"/>
    <xf numFmtId="168" fontId="39" fillId="0" borderId="0"/>
    <xf numFmtId="177" fontId="55" fillId="50" borderId="0" applyNumberFormat="0" applyBorder="0" applyAlignment="0" applyProtection="0"/>
    <xf numFmtId="177" fontId="55" fillId="50" borderId="0" applyNumberFormat="0" applyBorder="0" applyAlignment="0" applyProtection="0"/>
    <xf numFmtId="168" fontId="7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68" fontId="39" fillId="0" borderId="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68"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87" fontId="68" fillId="0" borderId="0" applyFill="0" applyBorder="0" applyProtection="0">
      <alignment horizontal="right"/>
    </xf>
    <xf numFmtId="188" fontId="71" fillId="56" borderId="37">
      <alignment horizontal="center" vertical="center"/>
      <protection locked="0"/>
    </xf>
    <xf numFmtId="0" fontId="59" fillId="57" borderId="0" applyNumberFormat="0" applyBorder="0" applyAlignment="0" applyProtection="0"/>
    <xf numFmtId="168" fontId="31" fillId="0" borderId="0"/>
    <xf numFmtId="168" fontId="39" fillId="0" borderId="0"/>
    <xf numFmtId="0" fontId="59" fillId="47" borderId="0" applyNumberFormat="0" applyBorder="0" applyAlignment="0" applyProtection="0"/>
    <xf numFmtId="168" fontId="31" fillId="0" borderId="0"/>
    <xf numFmtId="168" fontId="39" fillId="0" borderId="0"/>
    <xf numFmtId="0" fontId="59" fillId="58" borderId="0" applyNumberFormat="0" applyBorder="0" applyAlignment="0" applyProtection="0"/>
    <xf numFmtId="168" fontId="31" fillId="0" borderId="0"/>
    <xf numFmtId="168" fontId="39" fillId="0" borderId="0"/>
    <xf numFmtId="0" fontId="59" fillId="59" borderId="0" applyNumberFormat="0" applyBorder="0" applyAlignment="0" applyProtection="0"/>
    <xf numFmtId="168" fontId="31" fillId="0" borderId="0"/>
    <xf numFmtId="168" fontId="39" fillId="0" borderId="0"/>
    <xf numFmtId="0" fontId="59" fillId="60" borderId="0" applyNumberFormat="0" applyBorder="0" applyAlignment="0" applyProtection="0"/>
    <xf numFmtId="168" fontId="31" fillId="0" borderId="0"/>
    <xf numFmtId="168" fontId="39" fillId="0" borderId="0"/>
    <xf numFmtId="0" fontId="59" fillId="50" borderId="0" applyNumberFormat="0" applyBorder="0" applyAlignment="0" applyProtection="0"/>
    <xf numFmtId="168" fontId="31" fillId="0" borderId="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7" fontId="55" fillId="61" borderId="0" applyNumberFormat="0" applyBorder="0" applyAlignment="0" applyProtection="0"/>
    <xf numFmtId="168" fontId="39" fillId="61" borderId="0" applyNumberFormat="0" applyBorder="0" applyAlignment="0" applyProtection="0"/>
    <xf numFmtId="168" fontId="39" fillId="61" borderId="0" applyNumberFormat="0" applyBorder="0" applyAlignment="0" applyProtection="0"/>
    <xf numFmtId="168" fontId="31" fillId="0" borderId="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77" fontId="55" fillId="61" borderId="0" applyNumberFormat="0" applyBorder="0" applyAlignment="0" applyProtection="0"/>
    <xf numFmtId="168"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168"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77" fontId="55" fillId="62" borderId="0" applyNumberFormat="0" applyBorder="0" applyAlignment="0" applyProtection="0"/>
    <xf numFmtId="168" fontId="39" fillId="62" borderId="0" applyNumberFormat="0" applyBorder="0" applyAlignment="0" applyProtection="0"/>
    <xf numFmtId="168" fontId="39" fillId="62" borderId="0" applyNumberFormat="0" applyBorder="0" applyAlignment="0" applyProtection="0"/>
    <xf numFmtId="168" fontId="31" fillId="0" borderId="0"/>
    <xf numFmtId="168" fontId="39" fillId="0" borderId="0"/>
    <xf numFmtId="177" fontId="55" fillId="62" borderId="0" applyNumberFormat="0" applyBorder="0" applyAlignment="0" applyProtection="0"/>
    <xf numFmtId="168" fontId="39" fillId="62" borderId="0" applyNumberFormat="0" applyBorder="0" applyAlignment="0" applyProtection="0"/>
    <xf numFmtId="168" fontId="39" fillId="0" borderId="0"/>
    <xf numFmtId="177" fontId="55" fillId="62" borderId="0" applyNumberFormat="0" applyBorder="0" applyAlignment="0" applyProtection="0"/>
    <xf numFmtId="168" fontId="39" fillId="62" borderId="0" applyNumberFormat="0" applyBorder="0" applyAlignment="0" applyProtection="0"/>
    <xf numFmtId="168" fontId="39" fillId="0" borderId="0"/>
    <xf numFmtId="177" fontId="55" fillId="62" borderId="0" applyNumberFormat="0" applyBorder="0" applyAlignment="0" applyProtection="0"/>
    <xf numFmtId="177" fontId="55" fillId="62" borderId="0" applyNumberFormat="0" applyBorder="0" applyAlignment="0" applyProtection="0"/>
    <xf numFmtId="168" fontId="7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68" fontId="39" fillId="0" borderId="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8"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77" fontId="55" fillId="63" borderId="0" applyNumberFormat="0" applyBorder="0" applyAlignment="0" applyProtection="0"/>
    <xf numFmtId="168" fontId="39" fillId="63" borderId="0" applyNumberFormat="0" applyBorder="0" applyAlignment="0" applyProtection="0"/>
    <xf numFmtId="168" fontId="39" fillId="63" borderId="0" applyNumberFormat="0" applyBorder="0" applyAlignment="0" applyProtection="0"/>
    <xf numFmtId="168" fontId="31" fillId="0" borderId="0"/>
    <xf numFmtId="168" fontId="39" fillId="0" borderId="0"/>
    <xf numFmtId="177" fontId="55" fillId="63" borderId="0" applyNumberFormat="0" applyBorder="0" applyAlignment="0" applyProtection="0"/>
    <xf numFmtId="168" fontId="39" fillId="63" borderId="0" applyNumberFormat="0" applyBorder="0" applyAlignment="0" applyProtection="0"/>
    <xf numFmtId="168" fontId="39" fillId="0" borderId="0"/>
    <xf numFmtId="177" fontId="55" fillId="63" borderId="0" applyNumberFormat="0" applyBorder="0" applyAlignment="0" applyProtection="0"/>
    <xf numFmtId="168" fontId="39" fillId="63" borderId="0" applyNumberFormat="0" applyBorder="0" applyAlignment="0" applyProtection="0"/>
    <xf numFmtId="168" fontId="39" fillId="0" borderId="0"/>
    <xf numFmtId="177" fontId="55" fillId="63" borderId="0" applyNumberFormat="0" applyBorder="0" applyAlignment="0" applyProtection="0"/>
    <xf numFmtId="177" fontId="55" fillId="63" borderId="0" applyNumberFormat="0" applyBorder="0" applyAlignment="0" applyProtection="0"/>
    <xf numFmtId="168" fontId="7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68"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168" fontId="39" fillId="63"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7" fontId="55" fillId="54" borderId="0" applyNumberFormat="0" applyBorder="0" applyAlignment="0" applyProtection="0"/>
    <xf numFmtId="168" fontId="39" fillId="54" borderId="0" applyNumberFormat="0" applyBorder="0" applyAlignment="0" applyProtection="0"/>
    <xf numFmtId="168" fontId="39" fillId="54" borderId="0" applyNumberFormat="0" applyBorder="0" applyAlignment="0" applyProtection="0"/>
    <xf numFmtId="168" fontId="31" fillId="0" borderId="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68" fontId="39" fillId="54" borderId="0" applyNumberFormat="0" applyBorder="0" applyAlignment="0" applyProtection="0"/>
    <xf numFmtId="168" fontId="39" fillId="0" borderId="0"/>
    <xf numFmtId="177" fontId="55" fillId="54" borderId="0" applyNumberFormat="0" applyBorder="0" applyAlignment="0" applyProtection="0"/>
    <xf numFmtId="177" fontId="55" fillId="54" borderId="0" applyNumberFormat="0" applyBorder="0" applyAlignment="0" applyProtection="0"/>
    <xf numFmtId="168"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8"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8"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7" fontId="55" fillId="61" borderId="0" applyNumberFormat="0" applyBorder="0" applyAlignment="0" applyProtection="0"/>
    <xf numFmtId="168" fontId="39" fillId="61" borderId="0" applyNumberFormat="0" applyBorder="0" applyAlignment="0" applyProtection="0"/>
    <xf numFmtId="168" fontId="39" fillId="61" borderId="0" applyNumberFormat="0" applyBorder="0" applyAlignment="0" applyProtection="0"/>
    <xf numFmtId="168" fontId="31" fillId="0" borderId="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68" fontId="39" fillId="61" borderId="0" applyNumberFormat="0" applyBorder="0" applyAlignment="0" applyProtection="0"/>
    <xf numFmtId="168" fontId="39" fillId="0" borderId="0"/>
    <xf numFmtId="177" fontId="55" fillId="61" borderId="0" applyNumberFormat="0" applyBorder="0" applyAlignment="0" applyProtection="0"/>
    <xf numFmtId="177" fontId="55" fillId="61" borderId="0" applyNumberFormat="0" applyBorder="0" applyAlignment="0" applyProtection="0"/>
    <xf numFmtId="168"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8"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168"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77" fontId="55" fillId="64" borderId="0" applyNumberFormat="0" applyBorder="0" applyAlignment="0" applyProtection="0"/>
    <xf numFmtId="168" fontId="39" fillId="64" borderId="0" applyNumberFormat="0" applyBorder="0" applyAlignment="0" applyProtection="0"/>
    <xf numFmtId="168" fontId="39" fillId="64" borderId="0" applyNumberFormat="0" applyBorder="0" applyAlignment="0" applyProtection="0"/>
    <xf numFmtId="168" fontId="31" fillId="0" borderId="0"/>
    <xf numFmtId="168" fontId="39" fillId="0" borderId="0"/>
    <xf numFmtId="177" fontId="55" fillId="64" borderId="0" applyNumberFormat="0" applyBorder="0" applyAlignment="0" applyProtection="0"/>
    <xf numFmtId="168" fontId="39" fillId="64" borderId="0" applyNumberFormat="0" applyBorder="0" applyAlignment="0" applyProtection="0"/>
    <xf numFmtId="168" fontId="39" fillId="0" borderId="0"/>
    <xf numFmtId="177" fontId="55" fillId="64" borderId="0" applyNumberFormat="0" applyBorder="0" applyAlignment="0" applyProtection="0"/>
    <xf numFmtId="168" fontId="39" fillId="64" borderId="0" applyNumberFormat="0" applyBorder="0" applyAlignment="0" applyProtection="0"/>
    <xf numFmtId="168" fontId="39" fillId="0" borderId="0"/>
    <xf numFmtId="177" fontId="55" fillId="64" borderId="0" applyNumberFormat="0" applyBorder="0" applyAlignment="0" applyProtection="0"/>
    <xf numFmtId="177" fontId="55" fillId="64" borderId="0" applyNumberFormat="0" applyBorder="0" applyAlignment="0" applyProtection="0"/>
    <xf numFmtId="168" fontId="7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68" fontId="39" fillId="0" borderId="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8"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80" fillId="65" borderId="0" applyNumberFormat="0" applyBorder="0" applyAlignment="0" applyProtection="0"/>
    <xf numFmtId="168" fontId="31" fillId="0" borderId="0"/>
    <xf numFmtId="168" fontId="39" fillId="0" borderId="0"/>
    <xf numFmtId="0" fontId="80" fillId="47" borderId="0" applyNumberFormat="0" applyBorder="0" applyAlignment="0" applyProtection="0"/>
    <xf numFmtId="168" fontId="31" fillId="0" borderId="0"/>
    <xf numFmtId="168" fontId="39" fillId="0" borderId="0"/>
    <xf numFmtId="0" fontId="80" fillId="58" borderId="0" applyNumberFormat="0" applyBorder="0" applyAlignment="0" applyProtection="0"/>
    <xf numFmtId="168" fontId="31" fillId="0" borderId="0"/>
    <xf numFmtId="168" fontId="39" fillId="0" borderId="0"/>
    <xf numFmtId="0" fontId="80" fillId="59" borderId="0" applyNumberFormat="0" applyBorder="0" applyAlignment="0" applyProtection="0"/>
    <xf numFmtId="168" fontId="31" fillId="0" borderId="0"/>
    <xf numFmtId="168" fontId="39" fillId="0" borderId="0"/>
    <xf numFmtId="0" fontId="80" fillId="65" borderId="0" applyNumberFormat="0" applyBorder="0" applyAlignment="0" applyProtection="0"/>
    <xf numFmtId="168" fontId="31" fillId="0" borderId="0"/>
    <xf numFmtId="168" fontId="39" fillId="0" borderId="0"/>
    <xf numFmtId="0" fontId="80" fillId="64" borderId="0" applyNumberFormat="0" applyBorder="0" applyAlignment="0" applyProtection="0"/>
    <xf numFmtId="168" fontId="31" fillId="0" borderId="0"/>
    <xf numFmtId="168"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77" fontId="55" fillId="66" borderId="0" applyNumberFormat="0" applyBorder="0" applyAlignment="0" applyProtection="0"/>
    <xf numFmtId="168" fontId="31" fillId="0" borderId="0"/>
    <xf numFmtId="168" fontId="39" fillId="0" borderId="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77" fontId="55" fillId="66" borderId="0" applyNumberFormat="0" applyBorder="0" applyAlignment="0" applyProtection="0"/>
    <xf numFmtId="168" fontId="82"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68"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19" fillId="12" borderId="0" applyNumberFormat="0" applyBorder="0" applyAlignment="0" applyProtection="0"/>
    <xf numFmtId="168"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77" fontId="55" fillId="62" borderId="0" applyNumberFormat="0" applyBorder="0" applyAlignment="0" applyProtection="0"/>
    <xf numFmtId="168" fontId="31" fillId="0" borderId="0"/>
    <xf numFmtId="168" fontId="39" fillId="0" borderId="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77" fontId="55" fillId="62" borderId="0" applyNumberFormat="0" applyBorder="0" applyAlignment="0" applyProtection="0"/>
    <xf numFmtId="168" fontId="82"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68" fontId="39" fillId="0" borderId="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19" fillId="16" borderId="0" applyNumberFormat="0" applyBorder="0" applyAlignment="0" applyProtection="0"/>
    <xf numFmtId="168"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77" fontId="55" fillId="63" borderId="0" applyNumberFormat="0" applyBorder="0" applyAlignment="0" applyProtection="0"/>
    <xf numFmtId="168" fontId="31" fillId="0" borderId="0"/>
    <xf numFmtId="168" fontId="39" fillId="0" borderId="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77" fontId="55" fillId="63" borderId="0" applyNumberFormat="0" applyBorder="0" applyAlignment="0" applyProtection="0"/>
    <xf numFmtId="168" fontId="82"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68" fontId="39" fillId="0" borderId="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19" fillId="20" borderId="0" applyNumberFormat="0" applyBorder="0" applyAlignment="0" applyProtection="0"/>
    <xf numFmtId="168"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7" fontId="55" fillId="67" borderId="0" applyNumberFormat="0" applyBorder="0" applyAlignment="0" applyProtection="0"/>
    <xf numFmtId="168" fontId="31" fillId="0" borderId="0"/>
    <xf numFmtId="168" fontId="39" fillId="0" borderId="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68"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8"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4" borderId="0" applyNumberFormat="0" applyBorder="0" applyAlignment="0" applyProtection="0"/>
    <xf numFmtId="168"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7" fontId="55" fillId="68" borderId="0" applyNumberFormat="0" applyBorder="0" applyAlignment="0" applyProtection="0"/>
    <xf numFmtId="168" fontId="31" fillId="0" borderId="0"/>
    <xf numFmtId="168" fontId="39" fillId="0" borderId="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68"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8"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8" borderId="0" applyNumberFormat="0" applyBorder="0" applyAlignment="0" applyProtection="0"/>
    <xf numFmtId="168"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77" fontId="55" fillId="69" borderId="0" applyNumberFormat="0" applyBorder="0" applyAlignment="0" applyProtection="0"/>
    <xf numFmtId="168" fontId="31" fillId="0" borderId="0"/>
    <xf numFmtId="168" fontId="39" fillId="0" borderId="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77" fontId="55" fillId="69" borderId="0" applyNumberFormat="0" applyBorder="0" applyAlignment="0" applyProtection="0"/>
    <xf numFmtId="168" fontId="82"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68" fontId="39" fillId="0" borderId="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19" fillId="32" borderId="0" applyNumberFormat="0" applyBorder="0" applyAlignment="0" applyProtection="0"/>
    <xf numFmtId="168"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89" fontId="83" fillId="0" borderId="0" applyFont="0" applyFill="0" applyBorder="0">
      <alignment horizontal="center"/>
    </xf>
    <xf numFmtId="0" fontId="84" fillId="0" borderId="0">
      <alignment horizontal="right"/>
    </xf>
    <xf numFmtId="190" fontId="69" fillId="0" borderId="0" applyFont="0" applyFill="0" applyBorder="0" applyAlignment="0" applyProtection="0"/>
    <xf numFmtId="191" fontId="69" fillId="0" borderId="0" applyFont="0" applyFill="0" applyBorder="0" applyAlignment="0" applyProtection="0"/>
    <xf numFmtId="192" fontId="31" fillId="0" borderId="0" applyFont="0" applyFill="0" applyBorder="0" applyAlignment="0" applyProtection="0"/>
    <xf numFmtId="193" fontId="31" fillId="0" borderId="0" applyFont="0" applyFill="0" applyBorder="0" applyAlignment="0" applyProtection="0"/>
    <xf numFmtId="0" fontId="85" fillId="70" borderId="0" applyNumberFormat="0" applyBorder="0" applyAlignment="0" applyProtection="0"/>
    <xf numFmtId="0" fontId="86" fillId="71" borderId="0" applyNumberFormat="0" applyBorder="0" applyAlignment="0" applyProtection="0"/>
    <xf numFmtId="168" fontId="31" fillId="0" borderId="0"/>
    <xf numFmtId="168" fontId="39" fillId="0" borderId="0"/>
    <xf numFmtId="0" fontId="86" fillId="72" borderId="0" applyNumberFormat="0" applyBorder="0" applyAlignment="0" applyProtection="0"/>
    <xf numFmtId="168" fontId="31" fillId="0" borderId="0"/>
    <xf numFmtId="168" fontId="39" fillId="0" borderId="0"/>
    <xf numFmtId="0" fontId="85" fillId="7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1" fillId="74" borderId="0" applyNumberFormat="0" applyBorder="0" applyAlignment="0" applyProtection="0"/>
    <xf numFmtId="0" fontId="85" fillId="75" borderId="0" applyNumberFormat="0" applyBorder="0" applyAlignment="0" applyProtection="0"/>
    <xf numFmtId="0" fontId="86" fillId="76" borderId="0" applyNumberFormat="0" applyBorder="0" applyAlignment="0" applyProtection="0"/>
    <xf numFmtId="168" fontId="31" fillId="0" borderId="0"/>
    <xf numFmtId="168" fontId="39" fillId="0" borderId="0"/>
    <xf numFmtId="0" fontId="86" fillId="77" borderId="0" applyNumberFormat="0" applyBorder="0" applyAlignment="0" applyProtection="0"/>
    <xf numFmtId="168" fontId="31" fillId="0" borderId="0"/>
    <xf numFmtId="168" fontId="39" fillId="0" borderId="0"/>
    <xf numFmtId="0" fontId="85" fillId="78"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1" fillId="79" borderId="0" applyNumberFormat="0" applyBorder="0" applyAlignment="0" applyProtection="0"/>
    <xf numFmtId="0" fontId="85" fillId="80" borderId="0" applyNumberFormat="0" applyBorder="0" applyAlignment="0" applyProtection="0"/>
    <xf numFmtId="0" fontId="86" fillId="81" borderId="0" applyNumberFormat="0" applyBorder="0" applyAlignment="0" applyProtection="0"/>
    <xf numFmtId="168" fontId="31" fillId="0" borderId="0"/>
    <xf numFmtId="168" fontId="39" fillId="0" borderId="0"/>
    <xf numFmtId="0" fontId="86" fillId="82" borderId="0" applyNumberFormat="0" applyBorder="0" applyAlignment="0" applyProtection="0"/>
    <xf numFmtId="168" fontId="31" fillId="0" borderId="0"/>
    <xf numFmtId="168" fontId="39" fillId="0" borderId="0"/>
    <xf numFmtId="0" fontId="85" fillId="8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0" borderId="0" applyNumberFormat="0" applyBorder="0" applyAlignment="0" applyProtection="0"/>
    <xf numFmtId="0" fontId="85" fillId="84" borderId="0" applyNumberFormat="0" applyBorder="0" applyAlignment="0" applyProtection="0"/>
    <xf numFmtId="0" fontId="86" fillId="76" borderId="0" applyNumberFormat="0" applyBorder="0" applyAlignment="0" applyProtection="0"/>
    <xf numFmtId="168" fontId="31" fillId="0" borderId="0"/>
    <xf numFmtId="168" fontId="39" fillId="0" borderId="0"/>
    <xf numFmtId="0" fontId="86" fillId="85" borderId="0" applyNumberFormat="0" applyBorder="0" applyAlignment="0" applyProtection="0"/>
    <xf numFmtId="168" fontId="31" fillId="0" borderId="0"/>
    <xf numFmtId="168" fontId="39" fillId="0" borderId="0"/>
    <xf numFmtId="0" fontId="85" fillId="77"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4" borderId="0" applyNumberFormat="0" applyBorder="0" applyAlignment="0" applyProtection="0"/>
    <xf numFmtId="0" fontId="85" fillId="73" borderId="0" applyNumberFormat="0" applyBorder="0" applyAlignment="0" applyProtection="0"/>
    <xf numFmtId="0" fontId="86" fillId="86" borderId="0" applyNumberFormat="0" applyBorder="0" applyAlignment="0" applyProtection="0"/>
    <xf numFmtId="168" fontId="86" fillId="86" borderId="0" applyNumberFormat="0" applyBorder="0" applyAlignment="0" applyProtection="0"/>
    <xf numFmtId="168" fontId="31" fillId="0" borderId="0"/>
    <xf numFmtId="168" fontId="39" fillId="0" borderId="0"/>
    <xf numFmtId="168" fontId="31" fillId="0" borderId="0"/>
    <xf numFmtId="168" fontId="39" fillId="0" borderId="0"/>
    <xf numFmtId="0" fontId="86" fillId="87" borderId="0" applyNumberFormat="0" applyBorder="0" applyAlignment="0" applyProtection="0"/>
    <xf numFmtId="168" fontId="31" fillId="0" borderId="0"/>
    <xf numFmtId="168" fontId="39" fillId="0" borderId="0"/>
    <xf numFmtId="0" fontId="85" fillId="73" borderId="0" applyNumberFormat="0" applyBorder="0" applyAlignment="0" applyProtection="0"/>
    <xf numFmtId="168" fontId="85" fillId="73" borderId="0" applyNumberFormat="0" applyBorder="0" applyAlignment="0" applyProtection="0"/>
    <xf numFmtId="168" fontId="31" fillId="0" borderId="0"/>
    <xf numFmtId="168" fontId="39" fillId="0" borderId="0"/>
    <xf numFmtId="168" fontId="31" fillId="0" borderId="0"/>
    <xf numFmtId="168" fontId="39" fillId="0" borderId="0"/>
    <xf numFmtId="168" fontId="85" fillId="73" borderId="0" applyNumberFormat="0" applyBorder="0" applyAlignment="0" applyProtection="0"/>
    <xf numFmtId="168" fontId="85" fillId="73" borderId="0" applyNumberFormat="0" applyBorder="0" applyAlignment="0" applyProtection="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73"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73" borderId="0" applyNumberFormat="0" applyBorder="0" applyAlignment="0" applyProtection="0"/>
    <xf numFmtId="168" fontId="31" fillId="0" borderId="0"/>
    <xf numFmtId="168" fontId="31" fillId="0" borderId="0"/>
    <xf numFmtId="168" fontId="31" fillId="0" borderId="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168" fontId="85" fillId="73" borderId="0" applyNumberFormat="0" applyBorder="0" applyAlignment="0" applyProtection="0"/>
    <xf numFmtId="0" fontId="85" fillId="88" borderId="0" applyNumberFormat="0" applyBorder="0" applyAlignment="0" applyProtection="0"/>
    <xf numFmtId="0" fontId="86" fillId="89" borderId="0" applyNumberFormat="0" applyBorder="0" applyAlignment="0" applyProtection="0"/>
    <xf numFmtId="168" fontId="31" fillId="0" borderId="0"/>
    <xf numFmtId="168" fontId="39" fillId="0" borderId="0"/>
    <xf numFmtId="0" fontId="86" fillId="90" borderId="0" applyNumberFormat="0" applyBorder="0" applyAlignment="0" applyProtection="0"/>
    <xf numFmtId="168" fontId="86" fillId="90" borderId="0" applyNumberFormat="0" applyBorder="0" applyAlignment="0" applyProtection="0"/>
    <xf numFmtId="168" fontId="31" fillId="0" borderId="0"/>
    <xf numFmtId="168" fontId="39" fillId="0" borderId="0"/>
    <xf numFmtId="168" fontId="31" fillId="0" borderId="0"/>
    <xf numFmtId="168" fontId="39" fillId="0" borderId="0"/>
    <xf numFmtId="0" fontId="85" fillId="91" borderId="0" applyNumberFormat="0" applyBorder="0" applyAlignment="0" applyProtection="0"/>
    <xf numFmtId="168" fontId="85" fillId="91" borderId="0" applyNumberFormat="0" applyBorder="0" applyAlignment="0" applyProtection="0"/>
    <xf numFmtId="168" fontId="31" fillId="0" borderId="0"/>
    <xf numFmtId="168" fontId="39" fillId="0" borderId="0"/>
    <xf numFmtId="168" fontId="31" fillId="0" borderId="0"/>
    <xf numFmtId="168" fontId="39" fillId="0" borderId="0"/>
    <xf numFmtId="168" fontId="85" fillId="88" borderId="0" applyNumberFormat="0" applyBorder="0" applyAlignment="0" applyProtection="0"/>
    <xf numFmtId="168" fontId="85" fillId="88" borderId="0" applyNumberFormat="0" applyBorder="0" applyAlignment="0" applyProtection="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8" borderId="0" applyNumberFormat="0" applyBorder="0" applyAlignment="0" applyProtection="0"/>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85" fillId="88" borderId="0" applyNumberFormat="0" applyBorder="0" applyAlignment="0" applyProtection="0"/>
    <xf numFmtId="168" fontId="31" fillId="0" borderId="0"/>
    <xf numFmtId="168" fontId="31" fillId="0" borderId="0"/>
    <xf numFmtId="168" fontId="31" fillId="0" borderId="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68" fontId="85" fillId="88" borderId="0" applyNumberFormat="0" applyBorder="0" applyAlignment="0" applyProtection="0"/>
    <xf numFmtId="194" fontId="87" fillId="92" borderId="0">
      <alignment horizontal="center" vertical="center"/>
    </xf>
    <xf numFmtId="195" fontId="88" fillId="0" borderId="24" applyFont="0" applyFill="0">
      <alignment horizontal="right" vertical="center"/>
      <protection locked="0"/>
    </xf>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96" fontId="31" fillId="0" borderId="0" applyFont="0" applyFill="0" applyBorder="0" applyProtection="0"/>
    <xf numFmtId="168" fontId="89" fillId="0" borderId="0" applyNumberFormat="0" applyFill="0" applyBorder="0" applyAlignment="0" applyProtection="0">
      <alignment vertical="top"/>
      <protection locked="0"/>
    </xf>
    <xf numFmtId="168" fontId="89" fillId="0" borderId="0" applyNumberFormat="0" applyFill="0" applyBorder="0" applyAlignment="0" applyProtection="0">
      <alignment vertical="top"/>
      <protection locked="0"/>
    </xf>
    <xf numFmtId="168" fontId="31" fillId="0" borderId="0"/>
    <xf numFmtId="197" fontId="29" fillId="0" borderId="0" applyFont="0" applyFill="0" applyBorder="0" applyAlignment="0" applyProtection="0"/>
    <xf numFmtId="198" fontId="29" fillId="0" borderId="0" applyFont="0" applyFill="0" applyBorder="0" applyAlignment="0" applyProtection="0"/>
    <xf numFmtId="0" fontId="90" fillId="0" borderId="0" applyNumberFormat="0" applyFill="0" applyBorder="0" applyAlignment="0" applyProtection="0">
      <alignment vertical="top"/>
      <protection locked="0"/>
    </xf>
    <xf numFmtId="0" fontId="37" fillId="0" borderId="0"/>
    <xf numFmtId="199" fontId="46" fillId="0" borderId="38">
      <protection locked="0"/>
    </xf>
    <xf numFmtId="168" fontId="31" fillId="0" borderId="0"/>
    <xf numFmtId="200" fontId="55" fillId="0" borderId="0" applyFont="0" applyFill="0" applyBorder="0" applyAlignment="0" applyProtection="0"/>
    <xf numFmtId="201" fontId="55" fillId="0" borderId="0" applyFont="0" applyFill="0" applyBorder="0" applyAlignment="0" applyProtection="0"/>
    <xf numFmtId="202" fontId="91" fillId="0" borderId="0">
      <alignment horizontal="left"/>
    </xf>
    <xf numFmtId="39" fontId="92" fillId="0" borderId="0" applyFont="0" applyFill="0">
      <alignment vertical="center"/>
    </xf>
    <xf numFmtId="0" fontId="93" fillId="0" borderId="0">
      <alignment horizontal="right"/>
    </xf>
    <xf numFmtId="195" fontId="88" fillId="0" borderId="0" applyFont="0" applyBorder="0" applyProtection="0">
      <alignment vertical="center"/>
    </xf>
    <xf numFmtId="194" fontId="31" fillId="0" borderId="0" applyNumberFormat="0" applyFont="0" applyAlignment="0">
      <alignment horizontal="center" vertical="center"/>
    </xf>
    <xf numFmtId="0" fontId="94" fillId="0" borderId="39" applyFont="0" applyFill="0" applyBorder="0" applyAlignment="0" applyProtection="0">
      <alignment horizontal="center" vertical="center"/>
    </xf>
    <xf numFmtId="0" fontId="94" fillId="0" borderId="39" applyFont="0" applyFill="0" applyBorder="0" applyAlignment="0" applyProtection="0">
      <alignment horizontal="center" vertical="center"/>
    </xf>
    <xf numFmtId="0" fontId="37" fillId="0" borderId="0" applyNumberFormat="0" applyFill="0" applyBorder="0" applyAlignment="0" applyProtection="0"/>
    <xf numFmtId="0" fontId="95" fillId="0" borderId="0" applyNumberFormat="0" applyFill="0" applyBorder="0" applyAlignment="0" applyProtection="0"/>
    <xf numFmtId="196" fontId="96" fillId="93" borderId="13"/>
    <xf numFmtId="196" fontId="96" fillId="93" borderId="13"/>
    <xf numFmtId="196" fontId="96" fillId="93" borderId="13"/>
    <xf numFmtId="196" fontId="96" fillId="93" borderId="13"/>
    <xf numFmtId="196" fontId="96" fillId="93" borderId="13"/>
    <xf numFmtId="196" fontId="96" fillId="93" borderId="13"/>
    <xf numFmtId="196" fontId="96" fillId="93" borderId="13"/>
    <xf numFmtId="196" fontId="96" fillId="93" borderId="13"/>
    <xf numFmtId="203" fontId="6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97" fillId="0" borderId="0"/>
    <xf numFmtId="0" fontId="98" fillId="0" borderId="0"/>
    <xf numFmtId="167" fontId="99" fillId="0" borderId="0"/>
    <xf numFmtId="39" fontId="100" fillId="35" borderId="0" applyNumberFormat="0" applyBorder="0">
      <alignment vertical="center"/>
    </xf>
    <xf numFmtId="0" fontId="101" fillId="89" borderId="0" applyNumberFormat="0" applyBorder="0" applyAlignment="0" applyProtection="0"/>
    <xf numFmtId="168" fontId="101" fillId="89" borderId="0" applyNumberFormat="0" applyBorder="0" applyAlignment="0" applyProtection="0"/>
    <xf numFmtId="168" fontId="31" fillId="0" borderId="0"/>
    <xf numFmtId="168" fontId="39" fillId="0" borderId="0"/>
    <xf numFmtId="168" fontId="31" fillId="0" borderId="0"/>
    <xf numFmtId="168" fontId="39" fillId="0" borderId="0"/>
    <xf numFmtId="0" fontId="53" fillId="82" borderId="0"/>
    <xf numFmtId="0" fontId="102" fillId="82" borderId="0"/>
    <xf numFmtId="0" fontId="103" fillId="0" borderId="0" applyNumberFormat="0" applyFill="0" applyBorder="0" applyAlignment="0" applyProtection="0">
      <alignment vertical="top"/>
      <protection locked="0"/>
    </xf>
    <xf numFmtId="0" fontId="104" fillId="0" borderId="0"/>
    <xf numFmtId="0" fontId="105" fillId="0" borderId="0"/>
    <xf numFmtId="0" fontId="106" fillId="0" borderId="0" applyNumberFormat="0" applyFill="0" applyBorder="0" applyAlignment="0" applyProtection="0"/>
    <xf numFmtId="0" fontId="46" fillId="0" borderId="0">
      <alignment horizontal="left"/>
    </xf>
    <xf numFmtId="0" fontId="107" fillId="0" borderId="0" applyNumberFormat="0" applyFill="0" applyBorder="0" applyAlignment="0" applyProtection="0"/>
    <xf numFmtId="172" fontId="99" fillId="0" borderId="0"/>
    <xf numFmtId="0" fontId="108" fillId="0" borderId="0" applyNumberFormat="0" applyFill="0" applyBorder="0" applyAlignment="0" applyProtection="0"/>
    <xf numFmtId="0" fontId="109" fillId="0" borderId="36" applyNumberFormat="0" applyFill="0" applyAlignment="0" applyProtection="0"/>
    <xf numFmtId="0" fontId="109" fillId="0" borderId="36"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04" fontId="111" fillId="0" borderId="0" applyFont="0" applyFill="0" applyBorder="0" applyAlignment="0" applyProtection="0"/>
    <xf numFmtId="0" fontId="29" fillId="0" borderId="0" applyFont="0" applyFill="0" applyBorder="0" applyAlignment="0" applyProtection="0"/>
    <xf numFmtId="205" fontId="112" fillId="0" borderId="0"/>
    <xf numFmtId="0" fontId="113" fillId="0" borderId="0"/>
    <xf numFmtId="206" fontId="114" fillId="0" borderId="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6" fontId="114" fillId="0" borderId="40"/>
    <xf numFmtId="207" fontId="55"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199" fontId="98" fillId="0" borderId="0" applyFill="0" applyAlignment="0"/>
    <xf numFmtId="164" fontId="98" fillId="0" borderId="0" applyFill="0" applyAlignment="0"/>
    <xf numFmtId="208" fontId="55" fillId="0" borderId="0" applyFill="0" applyAlignment="0"/>
    <xf numFmtId="209" fontId="55" fillId="0" borderId="0" applyFill="0" applyAlignment="0"/>
    <xf numFmtId="207" fontId="55" fillId="0" borderId="0" applyFill="0" applyAlignment="0"/>
    <xf numFmtId="210" fontId="55" fillId="0" borderId="0" applyFill="0" applyAlignment="0"/>
    <xf numFmtId="199" fontId="98" fillId="0" borderId="0" applyFill="0" applyAlignment="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0"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168"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8" fontId="39" fillId="0" borderId="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8" fontId="118" fillId="95" borderId="42" applyNumberFormat="0" applyAlignment="0" applyProtection="0"/>
    <xf numFmtId="0" fontId="117" fillId="57"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0" fontId="117" fillId="57"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39" fillId="0" borderId="0"/>
    <xf numFmtId="0" fontId="116" fillId="94" borderId="41"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168" fontId="118" fillId="95" borderId="42" applyNumberFormat="0" applyAlignment="0" applyProtection="0"/>
    <xf numFmtId="0" fontId="117" fillId="57" borderId="42" applyNumberFormat="0" applyAlignment="0" applyProtection="0"/>
    <xf numFmtId="196" fontId="119" fillId="96" borderId="43">
      <alignment vertical="center"/>
    </xf>
    <xf numFmtId="196" fontId="119" fillId="96" borderId="43">
      <alignment vertical="center"/>
    </xf>
    <xf numFmtId="196" fontId="119" fillId="96" borderId="43">
      <alignment vertical="center"/>
    </xf>
    <xf numFmtId="168" fontId="39" fillId="0" borderId="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1" fontId="120" fillId="0" borderId="0"/>
    <xf numFmtId="211" fontId="37" fillId="0" borderId="0" applyFont="0" applyFill="0" applyBorder="0" applyAlignment="0" applyProtection="0"/>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0" fontId="122" fillId="84" borderId="44" applyNumberFormat="0" applyAlignment="0" applyProtection="0"/>
    <xf numFmtId="168" fontId="122" fillId="84" borderId="44" applyNumberFormat="0" applyAlignment="0" applyProtection="0"/>
    <xf numFmtId="168" fontId="31" fillId="0" borderId="0"/>
    <xf numFmtId="168" fontId="122" fillId="84" borderId="44" applyNumberFormat="0" applyAlignment="0" applyProtection="0"/>
    <xf numFmtId="168" fontId="39" fillId="0" borderId="0"/>
    <xf numFmtId="168" fontId="31" fillId="0" borderId="0"/>
    <xf numFmtId="168" fontId="122" fillId="85" borderId="44" applyNumberFormat="0" applyAlignment="0" applyProtection="0"/>
    <xf numFmtId="168" fontId="39" fillId="0" borderId="0"/>
    <xf numFmtId="168" fontId="39" fillId="0" borderId="0"/>
    <xf numFmtId="0" fontId="123" fillId="99" borderId="45" applyFont="0" applyFill="0" applyBorder="0"/>
    <xf numFmtId="0" fontId="123" fillId="99" borderId="45" applyFont="0" applyFill="0" applyBorder="0"/>
    <xf numFmtId="0" fontId="123" fillId="99" borderId="45" applyFont="0" applyFill="0" applyBorder="0"/>
    <xf numFmtId="0" fontId="123" fillId="99" borderId="45" applyFont="0" applyFill="0" applyBorder="0"/>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69" fillId="0" borderId="0">
      <alignment horizontal="center" wrapText="1"/>
      <protection hidden="1"/>
    </xf>
    <xf numFmtId="0" fontId="109" fillId="0" borderId="0" applyNumberFormat="0" applyFill="0" applyBorder="0" applyProtection="0">
      <alignment horizontal="center" vertical="center"/>
    </xf>
    <xf numFmtId="0" fontId="124" fillId="0" borderId="0">
      <alignment horizontal="right"/>
    </xf>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3" fontId="126" fillId="0" borderId="0" applyFont="0" applyFill="0" applyBorder="0" applyAlignment="0" applyProtection="0"/>
    <xf numFmtId="207" fontId="30" fillId="0" borderId="0" applyFont="0" applyFill="0" applyAlignment="0" applyProtection="0"/>
    <xf numFmtId="0" fontId="127" fillId="0" borderId="0" applyFont="0" applyFill="0" applyBorder="0" applyAlignment="0" applyProtection="0"/>
    <xf numFmtId="214" fontId="128" fillId="0" borderId="0" applyFont="0" applyFill="0" applyBorder="0" applyProtection="0">
      <alignment horizontal="right"/>
    </xf>
    <xf numFmtId="215"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175" fontId="130" fillId="0" borderId="0" applyFont="0" applyFill="0" applyBorder="0" applyAlignment="0" applyProtection="0"/>
    <xf numFmtId="217" fontId="55" fillId="0" borderId="0" applyFont="0" applyFill="0" applyBorder="0" applyAlignment="0" applyProtection="0"/>
    <xf numFmtId="3" fontId="131" fillId="0" borderId="0" applyFont="0" applyFill="0" applyBorder="0" applyAlignment="0" applyProtection="0"/>
    <xf numFmtId="0" fontId="132" fillId="0" borderId="0"/>
    <xf numFmtId="0" fontId="45" fillId="0" borderId="0"/>
    <xf numFmtId="3" fontId="131" fillId="0" borderId="0" applyFont="0" applyFill="0" applyBorder="0" applyAlignment="0" applyProtection="0"/>
    <xf numFmtId="168" fontId="31" fillId="0" borderId="0"/>
    <xf numFmtId="3" fontId="133" fillId="0" borderId="0" applyFont="0" applyFill="0" applyBorder="0" applyAlignment="0" applyProtection="0"/>
    <xf numFmtId="168" fontId="39" fillId="0" borderId="0"/>
    <xf numFmtId="0" fontId="132" fillId="0" borderId="0"/>
    <xf numFmtId="0" fontId="45" fillId="0" borderId="0"/>
    <xf numFmtId="218" fontId="134" fillId="38" borderId="0">
      <alignment horizontal="left"/>
    </xf>
    <xf numFmtId="0" fontId="135" fillId="0" borderId="0"/>
    <xf numFmtId="199" fontId="136" fillId="0" borderId="0" applyFill="0" applyBorder="0">
      <alignment horizontal="left"/>
    </xf>
    <xf numFmtId="195" fontId="137" fillId="0" borderId="47" applyNumberFormat="0" applyFill="0" applyBorder="0" applyAlignment="0" applyProtection="0"/>
    <xf numFmtId="195" fontId="137" fillId="0" borderId="47" applyNumberFormat="0" applyFill="0" applyBorder="0" applyAlignment="0" applyProtection="0"/>
    <xf numFmtId="195" fontId="137" fillId="0" borderId="47" applyNumberFormat="0" applyFill="0" applyBorder="0" applyAlignment="0" applyProtection="0"/>
    <xf numFmtId="186" fontId="138" fillId="0" borderId="0"/>
    <xf numFmtId="219" fontId="138" fillId="0" borderId="0"/>
    <xf numFmtId="220" fontId="138" fillId="0" borderId="0"/>
    <xf numFmtId="221" fontId="64" fillId="0" borderId="0" applyFill="0" applyBorder="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48" applyFill="0" applyProtection="0"/>
    <xf numFmtId="221" fontId="64" fillId="0" borderId="32" applyFill="0" applyProtection="0"/>
    <xf numFmtId="221" fontId="48" fillId="0" borderId="0" applyFill="0" applyBorder="0" applyProtection="0"/>
    <xf numFmtId="199" fontId="139" fillId="93" borderId="38"/>
    <xf numFmtId="168" fontId="31" fillId="0" borderId="0"/>
    <xf numFmtId="222" fontId="69" fillId="0" borderId="0" applyFill="0" applyBorder="0">
      <alignment horizontal="right"/>
      <protection locked="0"/>
    </xf>
    <xf numFmtId="223" fontId="69" fillId="0" borderId="0" applyFont="0" applyFill="0" applyBorder="0" applyAlignment="0" applyProtection="0"/>
    <xf numFmtId="223" fontId="69" fillId="0" borderId="0" applyFont="0" applyFill="0" applyBorder="0" applyAlignment="0" applyProtection="0"/>
    <xf numFmtId="168" fontId="31" fillId="0" borderId="0"/>
    <xf numFmtId="223" fontId="69" fillId="0" borderId="0" applyFont="0" applyFill="0" applyBorder="0" applyAlignment="0" applyProtection="0"/>
    <xf numFmtId="168" fontId="39" fillId="0" borderId="0"/>
    <xf numFmtId="199" fontId="30" fillId="0" borderId="0" applyFont="0" applyFill="0" applyAlignment="0" applyProtection="0"/>
    <xf numFmtId="224" fontId="36" fillId="0" borderId="0" applyFont="0" applyFill="0" applyBorder="0" applyAlignment="0" applyProtection="0"/>
    <xf numFmtId="225" fontId="128" fillId="0" borderId="0" applyFont="0" applyFill="0" applyBorder="0" applyProtection="0">
      <alignment horizontal="right"/>
    </xf>
    <xf numFmtId="226"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9" fillId="0" borderId="49" applyFont="0" applyFill="0" applyBorder="0"/>
    <xf numFmtId="37" fontId="140" fillId="0" borderId="49" applyFont="0" applyFill="0" applyBorder="0">
      <protection locked="0"/>
    </xf>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0" fillId="0" borderId="49" applyFill="0" applyBorder="0">
      <protection locked="0"/>
    </xf>
    <xf numFmtId="227" fontId="55" fillId="0" borderId="0" applyFont="0" applyFill="0" applyBorder="0" applyAlignment="0" applyProtection="0"/>
    <xf numFmtId="228" fontId="131" fillId="0" borderId="0" applyFont="0" applyFill="0" applyBorder="0" applyAlignment="0" applyProtection="0"/>
    <xf numFmtId="228" fontId="131" fillId="0" borderId="0" applyFont="0" applyFill="0" applyBorder="0" applyAlignment="0" applyProtection="0"/>
    <xf numFmtId="168" fontId="31" fillId="0" borderId="0"/>
    <xf numFmtId="168" fontId="39" fillId="0" borderId="0"/>
    <xf numFmtId="0" fontId="69" fillId="0" borderId="0" applyFont="0" applyFill="0" applyBorder="0" applyAlignment="0">
      <protection locked="0"/>
    </xf>
    <xf numFmtId="0" fontId="114" fillId="38" borderId="50" applyNumberFormat="0" applyFont="0" applyBorder="0" applyAlignment="0" applyProtection="0"/>
    <xf numFmtId="0" fontId="31" fillId="0" borderId="0"/>
    <xf numFmtId="0" fontId="31" fillId="0" borderId="0"/>
    <xf numFmtId="0" fontId="31" fillId="0" borderId="0"/>
    <xf numFmtId="0" fontId="31" fillId="0" borderId="0"/>
    <xf numFmtId="0" fontId="31" fillId="0" borderId="0"/>
    <xf numFmtId="0" fontId="29" fillId="0" borderId="0" applyFont="0" applyFill="0" applyBorder="0" applyAlignment="0" applyProtection="0"/>
    <xf numFmtId="0" fontId="53" fillId="89" borderId="0"/>
    <xf numFmtId="0" fontId="102" fillId="100" borderId="0"/>
    <xf numFmtId="0" fontId="131" fillId="0" borderId="0" applyFont="0" applyFill="0" applyBorder="0" applyAlignment="0" applyProtection="0"/>
    <xf numFmtId="168" fontId="131" fillId="0" borderId="0" applyFont="0" applyFill="0" applyBorder="0" applyAlignment="0" applyProtection="0"/>
    <xf numFmtId="168" fontId="31" fillId="0" borderId="0"/>
    <xf numFmtId="168" fontId="131" fillId="0" borderId="0" applyFont="0" applyFill="0" applyBorder="0" applyAlignment="0" applyProtection="0"/>
    <xf numFmtId="0" fontId="129" fillId="0" borderId="0" applyFont="0" applyFill="0" applyBorder="0" applyAlignment="0" applyProtection="0"/>
    <xf numFmtId="15" fontId="110" fillId="0" borderId="51" applyFont="0" applyFill="0" applyBorder="0" applyAlignment="0">
      <alignment horizontal="centerContinuous"/>
    </xf>
    <xf numFmtId="15" fontId="110" fillId="0" borderId="51" applyFont="0" applyFill="0" applyBorder="0" applyAlignment="0">
      <alignment horizontal="centerContinuous"/>
    </xf>
    <xf numFmtId="15" fontId="110" fillId="0" borderId="51" applyFont="0" applyFill="0" applyBorder="0" applyAlignment="0">
      <alignment horizontal="centerContinuous"/>
    </xf>
    <xf numFmtId="229" fontId="110" fillId="0" borderId="51" applyFont="0" applyFill="0" applyBorder="0" applyAlignment="0">
      <alignment horizontal="centerContinuous"/>
    </xf>
    <xf numFmtId="229" fontId="110" fillId="0" borderId="51" applyFont="0" applyFill="0" applyBorder="0" applyAlignment="0">
      <alignment horizontal="centerContinuous"/>
    </xf>
    <xf numFmtId="229" fontId="110" fillId="0" borderId="51" applyFont="0" applyFill="0" applyBorder="0" applyAlignment="0">
      <alignment horizontal="centerContinuous"/>
    </xf>
    <xf numFmtId="14" fontId="50" fillId="0" borderId="0" applyFill="0" applyAlignment="0"/>
    <xf numFmtId="230" fontId="99" fillId="0" borderId="0" applyFill="0" applyBorder="0" applyProtection="0"/>
    <xf numFmtId="14" fontId="99" fillId="0" borderId="0" applyFill="0" applyBorder="0" applyProtection="0"/>
    <xf numFmtId="14" fontId="142" fillId="0" borderId="0"/>
    <xf numFmtId="14" fontId="114" fillId="0" borderId="52">
      <alignment horizontal="center" vertical="center"/>
    </xf>
    <xf numFmtId="14" fontId="114" fillId="0" borderId="52">
      <alignment horizontal="center" vertical="center"/>
    </xf>
    <xf numFmtId="17" fontId="31" fillId="35" borderId="28">
      <alignment horizontal="center"/>
    </xf>
    <xf numFmtId="14" fontId="79" fillId="0" borderId="0">
      <alignment vertical="top"/>
    </xf>
    <xf numFmtId="168" fontId="31" fillId="0" borderId="0"/>
    <xf numFmtId="14" fontId="143" fillId="0" borderId="0">
      <alignment vertical="top"/>
    </xf>
    <xf numFmtId="168" fontId="39" fillId="0" borderId="0"/>
    <xf numFmtId="231" fontId="31" fillId="0" borderId="0" applyFont="0" applyFill="0" applyBorder="0" applyAlignment="0" applyProtection="0">
      <alignment wrapText="1"/>
    </xf>
    <xf numFmtId="232" fontId="64" fillId="0" borderId="0" applyFill="0" applyBorder="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48" applyFill="0" applyProtection="0"/>
    <xf numFmtId="232" fontId="64" fillId="0" borderId="32" applyFill="0" applyProtection="0"/>
    <xf numFmtId="232" fontId="48" fillId="0" borderId="0" applyFill="0" applyBorder="0" applyProtection="0"/>
    <xf numFmtId="38" fontId="48" fillId="0" borderId="0" applyFont="0" applyFill="0" applyBorder="0" applyAlignment="0" applyProtection="0"/>
    <xf numFmtId="0" fontId="46" fillId="0" borderId="0" applyNumberFormat="0" applyFill="0" applyBorder="0" applyAlignment="0" applyProtection="0"/>
    <xf numFmtId="168" fontId="31" fillId="0" borderId="0"/>
    <xf numFmtId="168" fontId="39" fillId="0" borderId="0"/>
    <xf numFmtId="233" fontId="55" fillId="0" borderId="53">
      <alignment vertical="center"/>
    </xf>
    <xf numFmtId="234" fontId="100" fillId="101" borderId="0" applyNumberFormat="0" applyBorder="0" applyAlignment="0" applyProtection="0"/>
    <xf numFmtId="171" fontId="31" fillId="0" borderId="0" applyFont="0" applyFill="0" applyBorder="0" applyAlignment="0" applyProtection="0"/>
    <xf numFmtId="235" fontId="31" fillId="0" borderId="0" applyFont="0" applyFill="0" applyBorder="0" applyAlignment="0" applyProtection="0"/>
    <xf numFmtId="0" fontId="44" fillId="0" borderId="0">
      <protection locked="0"/>
    </xf>
    <xf numFmtId="236" fontId="144" fillId="0" borderId="0">
      <alignment horizontal="left"/>
    </xf>
    <xf numFmtId="237" fontId="145" fillId="0" borderId="0"/>
    <xf numFmtId="4" fontId="114" fillId="0" borderId="52">
      <alignment vertical="center"/>
    </xf>
    <xf numFmtId="4" fontId="114" fillId="0" borderId="52">
      <alignment vertical="center"/>
    </xf>
    <xf numFmtId="4" fontId="110" fillId="0" borderId="0">
      <alignment vertical="center"/>
    </xf>
    <xf numFmtId="238" fontId="146" fillId="0" borderId="0"/>
    <xf numFmtId="239" fontId="36" fillId="0" borderId="0" applyFont="0" applyFill="0" applyBorder="0" applyAlignment="0" applyProtection="0"/>
    <xf numFmtId="199" fontId="147" fillId="0" borderId="0">
      <alignment horizontal="center"/>
    </xf>
    <xf numFmtId="0" fontId="129" fillId="0" borderId="54" applyNumberFormat="0" applyFont="0" applyFill="0" applyAlignment="0" applyProtection="0"/>
    <xf numFmtId="0" fontId="148" fillId="0" borderId="0" applyFill="0" applyBorder="0" applyAlignment="0" applyProtection="0"/>
    <xf numFmtId="38" fontId="69" fillId="0" borderId="0" applyFont="0" applyFill="0" applyBorder="0" applyAlignment="0" applyProtection="0"/>
    <xf numFmtId="0" fontId="149" fillId="0" borderId="0" applyFont="0" applyFill="0" applyBorder="0" applyAlignment="0" applyProtection="0"/>
    <xf numFmtId="0" fontId="108" fillId="0" borderId="0" applyNumberFormat="0" applyFill="0" applyBorder="0" applyAlignment="0" applyProtection="0"/>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8" fontId="55" fillId="0" borderId="0">
      <alignment vertical="top"/>
    </xf>
    <xf numFmtId="168" fontId="31" fillId="0" borderId="0"/>
    <xf numFmtId="174" fontId="150" fillId="0" borderId="0">
      <alignment vertical="top"/>
    </xf>
    <xf numFmtId="168" fontId="39" fillId="0" borderId="0"/>
    <xf numFmtId="0" fontId="151" fillId="102" borderId="0" applyNumberFormat="0" applyBorder="0" applyAlignment="0" applyProtection="0"/>
    <xf numFmtId="168" fontId="151" fillId="102" borderId="0" applyNumberFormat="0" applyBorder="0" applyAlignment="0" applyProtection="0"/>
    <xf numFmtId="168" fontId="31" fillId="0" borderId="0"/>
    <xf numFmtId="168" fontId="39" fillId="0" borderId="0"/>
    <xf numFmtId="168" fontId="31" fillId="0" borderId="0"/>
    <xf numFmtId="168" fontId="39" fillId="0" borderId="0"/>
    <xf numFmtId="0" fontId="151" fillId="103" borderId="0" applyNumberFormat="0" applyBorder="0" applyAlignment="0" applyProtection="0"/>
    <xf numFmtId="168" fontId="151" fillId="103" borderId="0" applyNumberFormat="0" applyBorder="0" applyAlignment="0" applyProtection="0"/>
    <xf numFmtId="168" fontId="31" fillId="0" borderId="0"/>
    <xf numFmtId="168" fontId="39" fillId="0" borderId="0"/>
    <xf numFmtId="168" fontId="31" fillId="0" borderId="0"/>
    <xf numFmtId="168" fontId="39" fillId="0" borderId="0"/>
    <xf numFmtId="0" fontId="151" fillId="104" borderId="0" applyNumberFormat="0" applyBorder="0" applyAlignment="0" applyProtection="0"/>
    <xf numFmtId="168" fontId="31" fillId="0" borderId="0"/>
    <xf numFmtId="168" fontId="39" fillId="0" borderId="0"/>
    <xf numFmtId="0" fontId="62" fillId="0" borderId="0">
      <protection locked="0"/>
    </xf>
    <xf numFmtId="0" fontId="62" fillId="0" borderId="0">
      <protection locked="0"/>
    </xf>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100" fillId="105" borderId="0" applyNumberFormat="0">
      <alignment horizontal="left"/>
      <protection locked="0"/>
    </xf>
    <xf numFmtId="240" fontId="29" fillId="0" borderId="0" applyFont="0" applyFill="0" applyBorder="0" applyAlignment="0" applyProtection="0"/>
    <xf numFmtId="168" fontId="31" fillId="0" borderId="0"/>
    <xf numFmtId="168" fontId="152"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41" fontId="153" fillId="0" borderId="0" applyBorder="0" applyProtection="0"/>
    <xf numFmtId="168" fontId="32" fillId="0" borderId="0">
      <alignment horizontal="left"/>
    </xf>
    <xf numFmtId="168" fontId="39" fillId="0" borderId="0"/>
    <xf numFmtId="0" fontId="154" fillId="0" borderId="0" applyNumberFormat="0" applyFill="0" applyBorder="0" applyAlignment="0" applyProtection="0"/>
    <xf numFmtId="168" fontId="154" fillId="0" borderId="0" applyNumberFormat="0" applyFill="0" applyBorder="0" applyAlignment="0" applyProtection="0"/>
    <xf numFmtId="168" fontId="31" fillId="0" borderId="0"/>
    <xf numFmtId="168" fontId="39" fillId="0" borderId="0"/>
    <xf numFmtId="168" fontId="31" fillId="0" borderId="0"/>
    <xf numFmtId="168" fontId="39" fillId="0" borderId="0"/>
    <xf numFmtId="242" fontId="31" fillId="0" borderId="0" applyFont="0" applyFill="0" applyBorder="0" applyAlignment="0" applyProtection="0"/>
    <xf numFmtId="243"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244" fontId="37" fillId="0" borderId="0" applyFont="0" applyFill="0" applyBorder="0" applyAlignment="0" applyProtection="0"/>
    <xf numFmtId="0" fontId="44" fillId="0" borderId="0">
      <protection locked="0"/>
    </xf>
    <xf numFmtId="0" fontId="44" fillId="0" borderId="0">
      <protection locked="0"/>
    </xf>
    <xf numFmtId="2" fontId="131" fillId="0" borderId="0" applyFont="0" applyFill="0" applyBorder="0" applyAlignment="0" applyProtection="0"/>
    <xf numFmtId="2" fontId="131" fillId="0" borderId="0" applyFont="0" applyFill="0" applyBorder="0" applyAlignment="0" applyProtection="0"/>
    <xf numFmtId="168" fontId="31" fillId="0" borderId="0"/>
    <xf numFmtId="168" fontId="39" fillId="0" borderId="0"/>
    <xf numFmtId="0" fontId="31" fillId="0" borderId="0"/>
    <xf numFmtId="0" fontId="155" fillId="0" borderId="0" applyNumberFormat="0" applyFill="0" applyBorder="0" applyAlignment="0" applyProtection="0">
      <alignment vertical="top"/>
      <protection locked="0"/>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0" fontId="156" fillId="0" borderId="0" applyFill="0" applyBorder="0" applyProtection="0">
      <alignment horizontal="left"/>
    </xf>
    <xf numFmtId="0" fontId="31" fillId="0" borderId="0" applyNumberFormat="0" applyFont="0">
      <alignment wrapText="1"/>
    </xf>
    <xf numFmtId="0" fontId="157" fillId="106" borderId="28" applyNumberFormat="0" applyBorder="0">
      <alignment horizontal="left"/>
    </xf>
    <xf numFmtId="234" fontId="140" fillId="0" borderId="0" applyNumberFormat="0" applyFill="0" applyBorder="0" applyAlignment="0" applyProtection="0"/>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205" fontId="46" fillId="108" borderId="13" applyBorder="0">
      <alignment horizontal="center" vertical="center"/>
    </xf>
    <xf numFmtId="246" fontId="159" fillId="0" borderId="0" applyFill="0" applyBorder="0" applyAlignment="0" applyProtection="0"/>
    <xf numFmtId="247" fontId="79" fillId="0" borderId="0" applyFill="0" applyBorder="0" applyAlignment="0" applyProtection="0"/>
    <xf numFmtId="0" fontId="86" fillId="82" borderId="0" applyNumberFormat="0" applyBorder="0" applyAlignment="0" applyProtection="0"/>
    <xf numFmtId="168" fontId="86" fillId="82" borderId="0" applyNumberFormat="0" applyBorder="0" applyAlignment="0" applyProtection="0"/>
    <xf numFmtId="168" fontId="31" fillId="0" borderId="0"/>
    <xf numFmtId="168" fontId="39" fillId="0" borderId="0"/>
    <xf numFmtId="168" fontId="31" fillId="0" borderId="0"/>
    <xf numFmtId="168" fontId="39" fillId="0" borderId="0"/>
    <xf numFmtId="235" fontId="160" fillId="0" borderId="0" applyNumberFormat="0" applyFill="0" applyBorder="0" applyAlignment="0" applyProtection="0">
      <alignment horizontal="center"/>
    </xf>
    <xf numFmtId="38" fontId="112" fillId="35" borderId="0" applyNumberFormat="0" applyBorder="0" applyAlignment="0" applyProtection="0"/>
    <xf numFmtId="38" fontId="32" fillId="35" borderId="0" applyNumberFormat="0" applyBorder="0" applyAlignment="0" applyProtection="0"/>
    <xf numFmtId="38" fontId="32" fillId="35" borderId="0" applyNumberFormat="0" applyBorder="0" applyAlignment="0" applyProtection="0"/>
    <xf numFmtId="1" fontId="161" fillId="0" borderId="0" applyNumberFormat="0" applyAlignment="0">
      <alignment vertical="top"/>
    </xf>
    <xf numFmtId="0" fontId="162" fillId="0" borderId="0" applyNumberFormat="0">
      <alignment horizontal="right"/>
    </xf>
    <xf numFmtId="0" fontId="163" fillId="0" borderId="0" applyNumberFormat="0">
      <alignment horizontal="right"/>
    </xf>
    <xf numFmtId="0" fontId="163" fillId="0" borderId="0" applyNumberFormat="0">
      <alignment horizontal="left"/>
    </xf>
    <xf numFmtId="0" fontId="162" fillId="0" borderId="0" applyNumberFormat="0">
      <alignment horizontal="left"/>
    </xf>
    <xf numFmtId="0" fontId="164" fillId="0" borderId="0" applyNumberFormat="0">
      <alignment horizontal="left" vertical="top"/>
    </xf>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66" fontId="37" fillId="36" borderId="13" applyNumberFormat="0" applyFont="0" applyBorder="0" applyAlignment="0" applyProtection="0"/>
    <xf numFmtId="172" fontId="165" fillId="0" borderId="0">
      <alignment vertical="center"/>
    </xf>
    <xf numFmtId="0" fontId="129" fillId="0" borderId="0" applyFont="0" applyFill="0" applyBorder="0" applyAlignment="0" applyProtection="0">
      <alignment horizontal="right"/>
    </xf>
    <xf numFmtId="172" fontId="166" fillId="36" borderId="0" applyNumberFormat="0" applyFont="0" applyAlignment="0"/>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8" fillId="0" borderId="0"/>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0" fontId="169" fillId="0" borderId="55">
      <alignment horizontal="left" vertical="center"/>
    </xf>
    <xf numFmtId="168" fontId="39" fillId="0" borderId="0"/>
    <xf numFmtId="177" fontId="55" fillId="0" borderId="0">
      <alignment vertical="top"/>
    </xf>
    <xf numFmtId="0" fontId="170" fillId="0" borderId="0" applyNumberFormat="0" applyFill="0" applyBorder="0" applyAlignment="0" applyProtection="0"/>
    <xf numFmtId="38" fontId="171" fillId="0" borderId="0"/>
    <xf numFmtId="168" fontId="31" fillId="0" borderId="0"/>
    <xf numFmtId="168" fontId="172" fillId="0" borderId="56" applyNumberFormat="0" applyFill="0" applyAlignment="0" applyProtection="0"/>
    <xf numFmtId="168" fontId="39" fillId="0" borderId="0"/>
    <xf numFmtId="0" fontId="173" fillId="0" borderId="0" applyNumberFormat="0" applyFill="0" applyBorder="0" applyAlignment="0" applyProtection="0"/>
    <xf numFmtId="38" fontId="174" fillId="0" borderId="0">
      <alignment horizontal="left"/>
    </xf>
    <xf numFmtId="168" fontId="31" fillId="0" borderId="0"/>
    <xf numFmtId="168" fontId="175" fillId="0" borderId="57" applyNumberFormat="0" applyFill="0" applyAlignment="0" applyProtection="0"/>
    <xf numFmtId="168" fontId="39" fillId="0" borderId="0"/>
    <xf numFmtId="0" fontId="176" fillId="0" borderId="58" applyNumberFormat="0" applyFill="0" applyAlignment="0" applyProtection="0"/>
    <xf numFmtId="0" fontId="177" fillId="0" borderId="0" applyProtection="0">
      <alignment horizontal="left"/>
    </xf>
    <xf numFmtId="168" fontId="31" fillId="0" borderId="0"/>
    <xf numFmtId="168" fontId="39" fillId="0" borderId="0"/>
    <xf numFmtId="168" fontId="31" fillId="0" borderId="0"/>
    <xf numFmtId="168" fontId="39" fillId="0" borderId="0"/>
    <xf numFmtId="0" fontId="176" fillId="0" borderId="0" applyNumberFormat="0" applyFill="0" applyBorder="0" applyAlignment="0" applyProtection="0"/>
    <xf numFmtId="168" fontId="31" fillId="0" borderId="0"/>
    <xf numFmtId="168" fontId="39" fillId="0" borderId="0"/>
    <xf numFmtId="168" fontId="31" fillId="0" borderId="0"/>
    <xf numFmtId="168" fontId="178" fillId="0" borderId="0">
      <alignment vertical="top"/>
    </xf>
    <xf numFmtId="0" fontId="179" fillId="0" borderId="0">
      <alignment horizontal="center"/>
    </xf>
    <xf numFmtId="0" fontId="180" fillId="0" borderId="0"/>
    <xf numFmtId="0" fontId="180" fillId="0" borderId="0"/>
    <xf numFmtId="0" fontId="180" fillId="0" borderId="0"/>
    <xf numFmtId="38" fontId="55" fillId="0" borderId="0">
      <alignment vertical="top"/>
    </xf>
    <xf numFmtId="168" fontId="31" fillId="0" borderId="0"/>
    <xf numFmtId="174" fontId="181" fillId="0" borderId="0">
      <alignment vertical="top"/>
    </xf>
    <xf numFmtId="168" fontId="39" fillId="0" borderId="0"/>
    <xf numFmtId="0" fontId="182" fillId="0" borderId="0"/>
    <xf numFmtId="0" fontId="126" fillId="0" borderId="0"/>
    <xf numFmtId="0" fontId="119" fillId="0" borderId="0"/>
    <xf numFmtId="0" fontId="147" fillId="0" borderId="0"/>
    <xf numFmtId="0" fontId="183" fillId="0" borderId="59" applyNumberFormat="0" applyFill="0" applyBorder="0" applyAlignment="0" applyProtection="0">
      <alignment horizontal="left"/>
    </xf>
    <xf numFmtId="0" fontId="184" fillId="109" borderId="0"/>
    <xf numFmtId="0" fontId="185" fillId="110" borderId="0"/>
    <xf numFmtId="0" fontId="185" fillId="110" borderId="0"/>
    <xf numFmtId="0" fontId="152" fillId="0" borderId="0"/>
    <xf numFmtId="0" fontId="31" fillId="0" borderId="0"/>
    <xf numFmtId="0" fontId="31" fillId="0" borderId="0"/>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67" fillId="0" borderId="43">
      <alignment horizontal="center" vertical="center" wrapText="1"/>
    </xf>
    <xf numFmtId="0" fontId="186" fillId="0" borderId="0"/>
    <xf numFmtId="0" fontId="100" fillId="111" borderId="43">
      <alignment horizontal="center" vertical="center" wrapText="1"/>
      <protection locked="0"/>
    </xf>
    <xf numFmtId="168" fontId="100" fillId="111" borderId="43">
      <alignment horizontal="center" vertical="center" wrapText="1"/>
      <protection locked="0"/>
    </xf>
    <xf numFmtId="168" fontId="100" fillId="111" borderId="43">
      <alignment horizontal="center" vertical="center" wrapText="1"/>
      <protection locked="0"/>
    </xf>
    <xf numFmtId="0" fontId="100" fillId="111" borderId="43">
      <alignment horizontal="center" vertical="center" wrapText="1"/>
      <protection locked="0"/>
    </xf>
    <xf numFmtId="175" fontId="187" fillId="39" borderId="0" applyNumberFormat="0" applyBorder="0" applyAlignment="0" applyProtection="0">
      <protection locked="0"/>
    </xf>
    <xf numFmtId="175" fontId="187" fillId="39" borderId="0" applyNumberFormat="0" applyBorder="0" applyAlignment="0" applyProtection="0">
      <protection locked="0"/>
    </xf>
    <xf numFmtId="0" fontId="31" fillId="0" borderId="0">
      <alignment horizontal="center"/>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89" fillId="0" borderId="0" applyFont="0" applyFill="0" applyBorder="0" applyAlignment="0" applyProtection="0"/>
    <xf numFmtId="0" fontId="69" fillId="0" borderId="0"/>
    <xf numFmtId="199" fontId="190" fillId="0" borderId="0"/>
    <xf numFmtId="0" fontId="31" fillId="0" borderId="0"/>
    <xf numFmtId="2" fontId="191" fillId="0" borderId="0"/>
    <xf numFmtId="2" fontId="192" fillId="0" borderId="0"/>
    <xf numFmtId="168" fontId="193" fillId="0" borderId="0" applyNumberFormat="0" applyFill="0" applyBorder="0" applyAlignment="0" applyProtection="0">
      <alignment vertical="top"/>
      <protection locked="0"/>
    </xf>
    <xf numFmtId="168" fontId="193" fillId="0" borderId="0" applyNumberFormat="0" applyFill="0" applyBorder="0" applyAlignment="0" applyProtection="0">
      <alignment vertical="top"/>
      <protection locked="0"/>
    </xf>
    <xf numFmtId="168" fontId="31" fillId="0" borderId="0"/>
    <xf numFmtId="234" fontId="37" fillId="38" borderId="43" applyNumberFormat="0" applyFont="0" applyAlignment="0">
      <protection locked="0"/>
    </xf>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3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112" fillId="112" borderId="43" applyNumberFormat="0" applyBorder="0" applyAlignment="0" applyProtection="0"/>
    <xf numFmtId="10" fontId="32" fillId="112" borderId="43" applyNumberFormat="0" applyBorder="0" applyAlignment="0" applyProtection="0"/>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234" fontId="37" fillId="38" borderId="43" applyNumberFormat="0" applyFont="0" applyAlignment="0">
      <protection locked="0"/>
    </xf>
    <xf numFmtId="0" fontId="194" fillId="90" borderId="60" applyNumberFormat="0" applyAlignment="0" applyProtection="0"/>
    <xf numFmtId="0" fontId="194" fillId="90" borderId="60" applyNumberFormat="0" applyAlignment="0" applyProtection="0"/>
    <xf numFmtId="0" fontId="194" fillId="90" borderId="60"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0" fontId="195" fillId="50" borderId="61" applyNumberFormat="0" applyAlignment="0" applyProtection="0"/>
    <xf numFmtId="0" fontId="195" fillId="50" borderId="61" applyNumberFormat="0" applyAlignment="0" applyProtection="0"/>
    <xf numFmtId="234" fontId="37" fillId="38" borderId="13" applyNumberFormat="0" applyFont="0" applyAlignment="0">
      <protection locked="0"/>
    </xf>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234" fontId="37" fillId="38" borderId="13" applyNumberFormat="0" applyFont="0" applyAlignment="0">
      <protection locked="0"/>
    </xf>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168" fontId="194" fillId="90" borderId="60" applyNumberFormat="0" applyAlignment="0" applyProtection="0"/>
    <xf numFmtId="234" fontId="37" fillId="38" borderId="13" applyNumberFormat="0" applyFont="0" applyAlignment="0">
      <protection locked="0"/>
    </xf>
    <xf numFmtId="0" fontId="195" fillId="50" borderId="61" applyNumberFormat="0" applyAlignment="0" applyProtection="0"/>
    <xf numFmtId="168" fontId="39" fillId="0" borderId="0"/>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0" fontId="195" fillId="5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5" fillId="5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39" fillId="0" borderId="0"/>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168" fontId="194" fillId="90" borderId="6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6" fillId="38" borderId="10" applyNumberFormat="0" applyBorder="0" applyAlignment="0">
      <alignment horizontal="center" vertical="center"/>
      <protection locked="0"/>
    </xf>
    <xf numFmtId="10" fontId="197" fillId="0" borderId="0">
      <protection locked="0"/>
    </xf>
    <xf numFmtId="248" fontId="198" fillId="0" borderId="0" applyFill="0" applyBorder="0" applyProtection="0"/>
    <xf numFmtId="249" fontId="198" fillId="0" borderId="0" applyFill="0" applyBorder="0" applyProtection="0"/>
    <xf numFmtId="250" fontId="198" fillId="0" borderId="0" applyFill="0" applyBorder="0" applyProtection="0"/>
    <xf numFmtId="205" fontId="46" fillId="113" borderId="13">
      <alignment horizontal="center" vertical="center"/>
      <protection locked="0"/>
    </xf>
    <xf numFmtId="0" fontId="140" fillId="0" borderId="0" applyNumberFormat="0" applyFill="0" applyBorder="0" applyAlignment="0">
      <protection locked="0"/>
    </xf>
    <xf numFmtId="15" fontId="197" fillId="0" borderId="0">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51" fontId="199" fillId="112" borderId="0" applyNumberFormat="0" applyFont="0" applyBorder="0" applyAlignment="0">
      <alignment horizontal="right"/>
      <protection locked="0"/>
    </xf>
    <xf numFmtId="174" fontId="33" fillId="0" borderId="0">
      <alignment vertical="top"/>
    </xf>
    <xf numFmtId="174" fontId="33" fillId="35" borderId="0">
      <alignment vertical="top"/>
    </xf>
    <xf numFmtId="168" fontId="31"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252" fontId="33" fillId="36" borderId="0">
      <alignment vertical="top"/>
    </xf>
    <xf numFmtId="168" fontId="31" fillId="0" borderId="0"/>
    <xf numFmtId="168" fontId="39" fillId="0" borderId="0"/>
    <xf numFmtId="168" fontId="39" fillId="0" borderId="0"/>
    <xf numFmtId="0" fontId="197" fillId="0" borderId="0">
      <protection locked="0"/>
    </xf>
    <xf numFmtId="3" fontId="68" fillId="0" borderId="0"/>
    <xf numFmtId="253" fontId="200" fillId="0" borderId="62">
      <alignment horizontal="center"/>
    </xf>
    <xf numFmtId="254" fontId="201" fillId="0" borderId="63" applyFont="0" applyFill="0" applyBorder="0" applyAlignment="0" applyProtection="0"/>
    <xf numFmtId="0" fontId="202" fillId="0" borderId="0" applyNumberFormat="0" applyFill="0" applyBorder="0" applyAlignment="0" applyProtection="0">
      <alignment vertical="top"/>
      <protection locked="0"/>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166" fontId="204" fillId="0" borderId="0" applyFill="0" applyBorder="0" applyProtection="0">
      <alignment vertical="top"/>
    </xf>
    <xf numFmtId="255" fontId="69" fillId="0" borderId="0" applyFill="0" applyBorder="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0" fontId="205" fillId="114" borderId="64">
      <alignment horizontal="left" vertical="center" wrapText="1"/>
    </xf>
    <xf numFmtId="3" fontId="206" fillId="115" borderId="64">
      <protection locked="0"/>
    </xf>
    <xf numFmtId="3" fontId="206" fillId="115" borderId="64">
      <protection locked="0"/>
    </xf>
    <xf numFmtId="3" fontId="206" fillId="115" borderId="64">
      <protection locked="0"/>
    </xf>
    <xf numFmtId="3" fontId="206" fillId="115" borderId="64">
      <protection locked="0"/>
    </xf>
    <xf numFmtId="3" fontId="206" fillId="115" borderId="64">
      <protection locked="0"/>
    </xf>
    <xf numFmtId="3" fontId="206" fillId="38" borderId="13">
      <protection locked="0"/>
    </xf>
    <xf numFmtId="3" fontId="206" fillId="38" borderId="13">
      <protection locked="0"/>
    </xf>
    <xf numFmtId="3" fontId="206" fillId="115" borderId="64">
      <protection locked="0"/>
    </xf>
    <xf numFmtId="3" fontId="206" fillId="38" borderId="13">
      <protection locked="0"/>
    </xf>
    <xf numFmtId="3" fontId="206" fillId="38" borderId="13">
      <protection locked="0"/>
    </xf>
    <xf numFmtId="3" fontId="206" fillId="38" borderId="13">
      <protection locked="0"/>
    </xf>
    <xf numFmtId="3" fontId="206" fillId="115" borderId="64">
      <protection locked="0"/>
    </xf>
    <xf numFmtId="3" fontId="206" fillId="115" borderId="64">
      <protection locked="0"/>
    </xf>
    <xf numFmtId="3" fontId="206" fillId="115" borderId="64">
      <protection locked="0"/>
    </xf>
    <xf numFmtId="3" fontId="206" fillId="115" borderId="64">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8" fillId="117" borderId="13">
      <alignment horizontal="left"/>
      <protection locked="0"/>
    </xf>
    <xf numFmtId="256" fontId="208" fillId="117" borderId="13">
      <alignment horizontal="left"/>
      <protection locked="0"/>
    </xf>
    <xf numFmtId="256" fontId="207" fillId="116" borderId="64">
      <alignment horizontal="left"/>
      <protection locked="0"/>
    </xf>
    <xf numFmtId="256" fontId="208" fillId="117" borderId="13">
      <alignment horizontal="left"/>
      <protection locked="0"/>
    </xf>
    <xf numFmtId="256" fontId="208" fillId="117" borderId="13">
      <alignment horizontal="left"/>
      <protection locked="0"/>
    </xf>
    <xf numFmtId="256" fontId="208" fillId="117" borderId="13">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6" fontId="207" fillId="116" borderId="64">
      <alignment horizontal="left"/>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258" fontId="208" fillId="117" borderId="13">
      <protection locked="0"/>
    </xf>
    <xf numFmtId="258" fontId="208" fillId="117" borderId="13">
      <protection locked="0"/>
    </xf>
    <xf numFmtId="257" fontId="207" fillId="116" borderId="64">
      <protection locked="0"/>
    </xf>
    <xf numFmtId="258" fontId="208" fillId="117" borderId="13">
      <protection locked="0"/>
    </xf>
    <xf numFmtId="258" fontId="208" fillId="117" borderId="13">
      <protection locked="0"/>
    </xf>
    <xf numFmtId="258" fontId="208" fillId="117" borderId="13">
      <protection locked="0"/>
    </xf>
    <xf numFmtId="257" fontId="207" fillId="116" borderId="64">
      <protection locked="0"/>
    </xf>
    <xf numFmtId="257" fontId="207" fillId="116" borderId="64">
      <protection locked="0"/>
    </xf>
    <xf numFmtId="257" fontId="207" fillId="116" borderId="64">
      <protection locked="0"/>
    </xf>
    <xf numFmtId="257" fontId="207" fillId="116" borderId="64">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8" fillId="117" borderId="13">
      <alignment horizontal="center"/>
      <protection locked="0"/>
    </xf>
    <xf numFmtId="0" fontId="208" fillId="117" borderId="13">
      <alignment horizontal="center"/>
      <protection locked="0"/>
    </xf>
    <xf numFmtId="0" fontId="207" fillId="116" borderId="64">
      <alignment horizontal="center"/>
      <protection locked="0"/>
    </xf>
    <xf numFmtId="0" fontId="208" fillId="117" borderId="13">
      <alignment horizontal="center"/>
      <protection locked="0"/>
    </xf>
    <xf numFmtId="0" fontId="208" fillId="117" borderId="13">
      <alignment horizontal="center"/>
      <protection locked="0"/>
    </xf>
    <xf numFmtId="0" fontId="208" fillId="117" borderId="13">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7" fillId="116" borderId="64">
      <alignment horizontal="center"/>
      <protection locked="0"/>
    </xf>
    <xf numFmtId="0" fontId="209" fillId="118" borderId="65">
      <alignment horizontal="left" vertical="center" wrapText="1"/>
    </xf>
    <xf numFmtId="0" fontId="209" fillId="118" borderId="65">
      <alignment horizontal="left" vertical="center" wrapText="1"/>
    </xf>
    <xf numFmtId="259" fontId="67" fillId="0" borderId="13">
      <alignment horizontal="right" vertical="center" wrapText="1"/>
    </xf>
    <xf numFmtId="0" fontId="210" fillId="35" borderId="0"/>
    <xf numFmtId="196" fontId="31" fillId="119" borderId="13">
      <alignment vertical="center"/>
    </xf>
    <xf numFmtId="10" fontId="196" fillId="117" borderId="22" applyNumberFormat="0" applyAlignment="0">
      <alignment horizontal="center"/>
    </xf>
    <xf numFmtId="260" fontId="31" fillId="0" borderId="65" applyFont="0" applyFill="0" applyBorder="0" applyAlignment="0" applyProtection="0"/>
    <xf numFmtId="260" fontId="31" fillId="0" borderId="65" applyFont="0" applyFill="0" applyBorder="0" applyAlignment="0" applyProtection="0"/>
    <xf numFmtId="261" fontId="31" fillId="0" borderId="0" applyFont="0" applyFill="0" applyBorder="0" applyAlignment="0" applyProtection="0"/>
    <xf numFmtId="262" fontId="31"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66" applyAlignment="0"/>
    <xf numFmtId="0" fontId="212" fillId="0" borderId="66" applyAlignment="0"/>
    <xf numFmtId="38" fontId="213" fillId="0" borderId="0"/>
    <xf numFmtId="38" fontId="214" fillId="0" borderId="0"/>
    <xf numFmtId="38" fontId="215" fillId="0" borderId="0"/>
    <xf numFmtId="38" fontId="216" fillId="0" borderId="0"/>
    <xf numFmtId="0" fontId="217" fillId="0" borderId="0"/>
    <xf numFmtId="0" fontId="217" fillId="0" borderId="0"/>
    <xf numFmtId="194" fontId="218" fillId="120" borderId="67" applyBorder="0" applyAlignment="0">
      <alignment horizontal="left" indent="1"/>
    </xf>
    <xf numFmtId="195" fontId="32" fillId="0" borderId="0" applyFill="0" applyBorder="0" applyAlignment="0" applyProtection="0"/>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219" fillId="0" borderId="68" applyNumberFormat="0" applyFill="0" applyAlignment="0" applyProtection="0"/>
    <xf numFmtId="168" fontId="219" fillId="0" borderId="68" applyNumberFormat="0" applyFill="0" applyAlignment="0" applyProtection="0"/>
    <xf numFmtId="168" fontId="31" fillId="0" borderId="0"/>
    <xf numFmtId="168" fontId="39" fillId="0" borderId="0"/>
    <xf numFmtId="168" fontId="31" fillId="0" borderId="0"/>
    <xf numFmtId="168" fontId="39" fillId="0" borderId="0"/>
    <xf numFmtId="167" fontId="99" fillId="0" borderId="0"/>
    <xf numFmtId="0" fontId="45" fillId="0" borderId="0"/>
    <xf numFmtId="166" fontId="220" fillId="0" borderId="0"/>
    <xf numFmtId="0" fontId="94" fillId="0" borderId="0" applyFont="0" applyFill="0" applyBorder="0" applyProtection="0">
      <alignment horizontal="center" vertical="center"/>
    </xf>
    <xf numFmtId="0" fontId="31" fillId="0" borderId="0">
      <alignment horizontal="center"/>
    </xf>
    <xf numFmtId="14" fontId="200" fillId="0" borderId="62">
      <alignment horizontal="center"/>
    </xf>
    <xf numFmtId="263" fontId="200" fillId="0" borderId="62"/>
    <xf numFmtId="38" fontId="69" fillId="0" borderId="0" applyFont="0" applyFill="0" applyBorder="0" applyAlignment="0" applyProtection="0"/>
    <xf numFmtId="4" fontId="45"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205" fontId="221" fillId="0" borderId="0" applyFont="0" applyFill="0" applyBorder="0" applyAlignment="0" applyProtection="0"/>
    <xf numFmtId="235" fontId="221" fillId="0" borderId="0" applyFont="0" applyFill="0" applyBorder="0" applyAlignment="0" applyProtection="0"/>
    <xf numFmtId="2" fontId="68" fillId="0" borderId="11" applyFont="0" applyFill="0" applyBorder="0" applyAlignment="0"/>
    <xf numFmtId="264" fontId="192" fillId="0" borderId="0"/>
    <xf numFmtId="2" fontId="68" fillId="0" borderId="11" applyFont="0" applyFill="0" applyBorder="0" applyAlignment="0"/>
    <xf numFmtId="2" fontId="68" fillId="0" borderId="11" applyFont="0" applyFill="0" applyBorder="0" applyAlignment="0"/>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0" fontId="31" fillId="0" borderId="0" applyFont="0" applyFill="0" applyBorder="0" applyAlignment="0" applyProtection="0"/>
    <xf numFmtId="0" fontId="31" fillId="0" borderId="0" applyFont="0" applyFill="0" applyBorder="0" applyAlignment="0" applyProtection="0"/>
    <xf numFmtId="192" fontId="221" fillId="0" borderId="0" applyFont="0" applyFill="0" applyBorder="0" applyAlignment="0" applyProtection="0"/>
    <xf numFmtId="193" fontId="221" fillId="0" borderId="0" applyFont="0" applyFill="0" applyBorder="0" applyAlignment="0" applyProtection="0"/>
    <xf numFmtId="266" fontId="31" fillId="0" borderId="0" applyFont="0" applyFill="0" applyBorder="0" applyAlignment="0" applyProtection="0"/>
    <xf numFmtId="179" fontId="31" fillId="0" borderId="0" applyFont="0" applyFill="0" applyBorder="0" applyAlignment="0" applyProtection="0"/>
    <xf numFmtId="267" fontId="36" fillId="0" borderId="0" applyFont="0" applyFill="0" applyBorder="0" applyAlignment="0" applyProtection="0"/>
    <xf numFmtId="268" fontId="36" fillId="0" borderId="0" applyFont="0" applyFill="0" applyBorder="0" applyAlignment="0" applyProtection="0"/>
    <xf numFmtId="269" fontId="36" fillId="0" borderId="0" applyFont="0" applyFill="0" applyBorder="0" applyAlignment="0" applyProtection="0"/>
    <xf numFmtId="270" fontId="128" fillId="0" borderId="0" applyFont="0" applyFill="0" applyBorder="0" applyProtection="0">
      <alignment horizontal="right"/>
    </xf>
    <xf numFmtId="271" fontId="128" fillId="0" borderId="0" applyFont="0" applyFill="0" applyBorder="0" applyProtection="0">
      <alignment horizontal="right"/>
    </xf>
    <xf numFmtId="272" fontId="99" fillId="0" borderId="0" applyFill="0" applyBorder="0" applyProtection="0">
      <alignment horizontal="right"/>
    </xf>
    <xf numFmtId="273" fontId="99" fillId="0" borderId="0" applyFill="0" applyBorder="0" applyProtection="0">
      <alignment horizontal="right"/>
    </xf>
    <xf numFmtId="239" fontId="223" fillId="0" borderId="0" applyFont="0" applyFill="0" applyBorder="0" applyAlignment="0" applyProtection="0"/>
    <xf numFmtId="166" fontId="224" fillId="0" borderId="0">
      <alignment vertical="center"/>
    </xf>
    <xf numFmtId="166" fontId="224" fillId="0" borderId="0">
      <alignment vertical="center"/>
    </xf>
    <xf numFmtId="3" fontId="65" fillId="0" borderId="28" applyFont="0" applyBorder="0">
      <alignment horizontal="center" vertical="center"/>
    </xf>
    <xf numFmtId="0" fontId="219" fillId="90" borderId="0" applyNumberFormat="0" applyBorder="0" applyAlignment="0" applyProtection="0"/>
    <xf numFmtId="168" fontId="219" fillId="90" borderId="0" applyNumberFormat="0" applyBorder="0" applyAlignment="0" applyProtection="0"/>
    <xf numFmtId="168" fontId="31" fillId="0" borderId="0"/>
    <xf numFmtId="168" fontId="39" fillId="0" borderId="0"/>
    <xf numFmtId="168" fontId="31" fillId="0" borderId="0"/>
    <xf numFmtId="168" fontId="39" fillId="0" borderId="0"/>
    <xf numFmtId="0" fontId="225" fillId="0" borderId="0">
      <alignment horizontal="left"/>
    </xf>
    <xf numFmtId="37" fontId="226" fillId="0" borderId="0"/>
    <xf numFmtId="0" fontId="69" fillId="0" borderId="0"/>
    <xf numFmtId="0" fontId="110" fillId="35" borderId="13" applyFont="0" applyBorder="0" applyAlignment="0">
      <alignment horizontal="center" vertical="center"/>
    </xf>
    <xf numFmtId="37" fontId="99" fillId="0" borderId="0">
      <alignment vertical="center"/>
    </xf>
    <xf numFmtId="0" fontId="69" fillId="0" borderId="65"/>
    <xf numFmtId="0" fontId="69" fillId="0" borderId="65"/>
    <xf numFmtId="0" fontId="69" fillId="0" borderId="65"/>
    <xf numFmtId="0" fontId="115" fillId="0" borderId="69"/>
    <xf numFmtId="216" fontId="227" fillId="0" borderId="0">
      <alignment vertical="center"/>
    </xf>
    <xf numFmtId="0" fontId="31" fillId="0" borderId="0"/>
    <xf numFmtId="259" fontId="47" fillId="0" borderId="0"/>
    <xf numFmtId="274" fontId="36" fillId="0" borderId="0"/>
    <xf numFmtId="177" fontId="228" fillId="0" borderId="0"/>
    <xf numFmtId="177" fontId="228" fillId="0" borderId="0"/>
    <xf numFmtId="177" fontId="228" fillId="0" borderId="0"/>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168" fontId="39" fillId="0" borderId="0"/>
    <xf numFmtId="177"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xf numFmtId="0" fontId="3" fillId="0" borderId="0"/>
    <xf numFmtId="168" fontId="39" fillId="0" borderId="0"/>
    <xf numFmtId="177" fontId="39" fillId="0" borderId="0"/>
    <xf numFmtId="177" fontId="39" fillId="0" borderId="0"/>
    <xf numFmtId="177" fontId="39" fillId="0" borderId="0"/>
    <xf numFmtId="0" fontId="3" fillId="0" borderId="0"/>
    <xf numFmtId="0" fontId="3" fillId="0" borderId="0"/>
    <xf numFmtId="177" fontId="39" fillId="0" borderId="0"/>
    <xf numFmtId="168" fontId="39" fillId="0" borderId="0"/>
    <xf numFmtId="177" fontId="31" fillId="0" borderId="0"/>
    <xf numFmtId="177" fontId="31" fillId="0" borderId="0"/>
    <xf numFmtId="177" fontId="31" fillId="0" borderId="0"/>
    <xf numFmtId="177" fontId="230" fillId="0" borderId="0"/>
    <xf numFmtId="177" fontId="31" fillId="0" borderId="0"/>
    <xf numFmtId="168" fontId="39" fillId="0" borderId="0"/>
    <xf numFmtId="177" fontId="55" fillId="0" borderId="0"/>
    <xf numFmtId="177" fontId="55" fillId="0" borderId="0"/>
    <xf numFmtId="177" fontId="20" fillId="0" borderId="0"/>
    <xf numFmtId="177" fontId="20" fillId="0" borderId="0"/>
    <xf numFmtId="0" fontId="231" fillId="0" borderId="0">
      <alignment horizontal="right"/>
    </xf>
    <xf numFmtId="0" fontId="31" fillId="0" borderId="0"/>
    <xf numFmtId="0" fontId="232" fillId="0" borderId="0"/>
    <xf numFmtId="168" fontId="31" fillId="0" borderId="0"/>
    <xf numFmtId="0" fontId="31" fillId="0" borderId="0"/>
    <xf numFmtId="0" fontId="45" fillId="0" borderId="0"/>
    <xf numFmtId="0" fontId="233" fillId="0" borderId="0"/>
    <xf numFmtId="0" fontId="48" fillId="0" borderId="0"/>
    <xf numFmtId="0" fontId="84" fillId="0" borderId="0"/>
    <xf numFmtId="168" fontId="31" fillId="0" borderId="0"/>
    <xf numFmtId="168" fontId="84" fillId="0" borderId="0"/>
    <xf numFmtId="168" fontId="39" fillId="0" borderId="0"/>
    <xf numFmtId="0" fontId="45" fillId="39" borderId="0"/>
    <xf numFmtId="0" fontId="234" fillId="0" borderId="0"/>
    <xf numFmtId="0" fontId="235" fillId="0" borderId="0"/>
    <xf numFmtId="0" fontId="236" fillId="0" borderId="0"/>
    <xf numFmtId="0" fontId="45" fillId="0" borderId="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39" fillId="0" borderId="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39" fillId="0" borderId="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0"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2" fillId="89" borderId="70" applyNumberFormat="0" applyFont="0" applyAlignment="0" applyProtection="0"/>
    <xf numFmtId="168" fontId="39" fillId="0" borderId="0"/>
    <xf numFmtId="0" fontId="32" fillId="89" borderId="70"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0" fontId="32" fillId="89" borderId="70"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168" fontId="31" fillId="89" borderId="71" applyNumberFormat="0" applyFont="0" applyAlignment="0" applyProtection="0"/>
    <xf numFmtId="275" fontId="99" fillId="0" borderId="0" applyBorder="0" applyProtection="0">
      <alignment horizontal="right"/>
    </xf>
    <xf numFmtId="275" fontId="198" fillId="122" borderId="0" applyBorder="0" applyProtection="0">
      <alignment horizontal="right"/>
    </xf>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237" fillId="0" borderId="0" applyBorder="0" applyProtection="0">
      <alignment horizontal="right"/>
    </xf>
    <xf numFmtId="276" fontId="237" fillId="0" borderId="0" applyBorder="0" applyProtection="0">
      <alignment horizontal="right"/>
    </xf>
    <xf numFmtId="276" fontId="238" fillId="122" borderId="0" applyProtection="0">
      <alignment horizontal="right"/>
    </xf>
    <xf numFmtId="37" fontId="224" fillId="0" borderId="0" applyFill="0" applyBorder="0" applyProtection="0">
      <alignment horizontal="right"/>
    </xf>
    <xf numFmtId="277" fontId="68" fillId="0" borderId="0" applyBorder="0" applyProtection="0">
      <protection locked="0" hidden="1"/>
    </xf>
    <xf numFmtId="278" fontId="134" fillId="0" borderId="62"/>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79" fontId="239"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80" fontId="240" fillId="0" borderId="72" applyBorder="0">
      <alignment horizontal="center"/>
    </xf>
    <xf numFmtId="278" fontId="200" fillId="0" borderId="62"/>
    <xf numFmtId="248" fontId="99" fillId="0" borderId="0" applyFill="0" applyBorder="0" applyProtection="0"/>
    <xf numFmtId="249" fontId="99" fillId="0" borderId="0" applyFill="0" applyBorder="0" applyProtection="0"/>
    <xf numFmtId="250" fontId="99" fillId="0" borderId="0" applyFill="0" applyBorder="0" applyProtection="0"/>
    <xf numFmtId="281" fontId="55" fillId="0" borderId="0" applyFont="0" applyFill="0" applyBorder="0" applyAlignment="0" applyProtection="0"/>
    <xf numFmtId="282" fontId="55" fillId="0" borderId="0" applyFont="0" applyFill="0" applyBorder="0" applyAlignment="0" applyProtection="0"/>
    <xf numFmtId="9" fontId="241" fillId="0" borderId="0" applyFont="0" applyFill="0" applyBorder="0" applyAlignment="0" applyProtection="0"/>
    <xf numFmtId="283" fontId="55" fillId="0" borderId="0" applyFont="0" applyFill="0" applyBorder="0" applyAlignment="0" applyProtection="0"/>
    <xf numFmtId="281" fontId="230" fillId="0" borderId="0" applyFont="0" applyFill="0" applyBorder="0" applyAlignment="0" applyProtection="0"/>
    <xf numFmtId="284" fontId="55" fillId="0" borderId="0" applyFont="0" applyFill="0" applyBorder="0" applyAlignment="0" applyProtection="0"/>
    <xf numFmtId="282" fontId="230" fillId="0" borderId="0" applyFont="0" applyFill="0" applyBorder="0" applyAlignment="0" applyProtection="0"/>
    <xf numFmtId="285" fontId="242"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0" fontId="243" fillId="0" borderId="0" applyNumberFormat="0" applyFont="0" applyBorder="0" applyAlignment="0" applyProtection="0">
      <alignment horizontal="left"/>
    </xf>
    <xf numFmtId="0" fontId="243" fillId="123" borderId="0" applyNumberFormat="0" applyFont="0" applyBorder="0" applyAlignment="0" applyProtection="0">
      <alignment horizontal="left"/>
    </xf>
    <xf numFmtId="0" fontId="31" fillId="0" borderId="0"/>
    <xf numFmtId="0" fontId="31" fillId="0" borderId="0"/>
    <xf numFmtId="0" fontId="244" fillId="0" borderId="0"/>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86" fontId="245" fillId="0" borderId="72">
      <alignment horizontal="right" vertical="center" wrapText="1"/>
    </xf>
    <xf numFmtId="237" fontId="246" fillId="0" borderId="0"/>
    <xf numFmtId="38" fontId="69" fillId="0" borderId="0" applyFont="0" applyFill="0" applyBorder="0" applyAlignment="0" applyProtection="0"/>
    <xf numFmtId="40" fontId="69" fillId="0" borderId="0" applyFont="0" applyFill="0" applyBorder="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0" fontId="247" fillId="94" borderId="73" applyNumberFormat="0" applyAlignment="0" applyProtection="0"/>
    <xf numFmtId="0" fontId="248" fillId="57"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247" fillId="94" borderId="73" applyNumberFormat="0" applyAlignment="0" applyProtection="0"/>
    <xf numFmtId="168" fontId="39" fillId="0" borderId="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7" fillId="94"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168" fontId="247" fillId="95" borderId="73" applyNumberFormat="0" applyAlignment="0" applyProtection="0"/>
    <xf numFmtId="0" fontId="248" fillId="57" borderId="73" applyNumberFormat="0" applyAlignment="0" applyProtection="0"/>
    <xf numFmtId="0" fontId="247" fillId="94" borderId="73" applyNumberFormat="0" applyAlignment="0" applyProtection="0"/>
    <xf numFmtId="0" fontId="247" fillId="94" borderId="73" applyNumberFormat="0" applyAlignment="0" applyProtection="0"/>
    <xf numFmtId="0" fontId="247" fillId="94" borderId="73" applyNumberFormat="0" applyAlignment="0" applyProtection="0"/>
    <xf numFmtId="40" fontId="59" fillId="124" borderId="0">
      <alignment horizontal="right"/>
    </xf>
    <xf numFmtId="0" fontId="249" fillId="114" borderId="0">
      <alignment horizontal="center"/>
    </xf>
    <xf numFmtId="0" fontId="250" fillId="125" borderId="0"/>
    <xf numFmtId="0" fontId="251" fillId="124" borderId="0" applyBorder="0">
      <alignment horizontal="centerContinuous"/>
    </xf>
    <xf numFmtId="0" fontId="252" fillId="125" borderId="0" applyBorder="0">
      <alignment horizontal="centerContinuous"/>
    </xf>
    <xf numFmtId="168" fontId="39" fillId="0" borderId="0"/>
    <xf numFmtId="0" fontId="169" fillId="0" borderId="0" applyNumberFormat="0" applyFill="0" applyBorder="0" applyAlignment="0" applyProtection="0"/>
    <xf numFmtId="0" fontId="32" fillId="126" borderId="0" applyFill="0" applyBorder="0" applyProtection="0">
      <alignment horizontal="center"/>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 fontId="254" fillId="0" borderId="0" applyProtection="0">
      <alignment horizontal="right" vertical="center"/>
    </xf>
    <xf numFmtId="0" fontId="77" fillId="35" borderId="0">
      <alignment vertical="center"/>
    </xf>
    <xf numFmtId="0" fontId="255" fillId="0" borderId="0">
      <alignment horizontal="center"/>
    </xf>
    <xf numFmtId="49" fontId="256" fillId="0" borderId="36" applyFill="0" applyProtection="0">
      <alignment vertical="center"/>
    </xf>
    <xf numFmtId="166" fontId="31" fillId="0" borderId="0" applyFill="0" applyBorder="0" applyProtection="0">
      <alignment vertical="top"/>
    </xf>
    <xf numFmtId="287" fontId="31" fillId="0" borderId="0" applyFont="0" applyFill="0" applyBorder="0" applyAlignment="0" applyProtection="0"/>
    <xf numFmtId="288" fontId="31" fillId="0" borderId="0" applyFont="0" applyFill="0" applyBorder="0" applyAlignment="0" applyProtection="0"/>
    <xf numFmtId="289" fontId="55" fillId="0" borderId="0" applyFont="0" applyFill="0" applyBorder="0" applyAlignment="0" applyProtection="0"/>
    <xf numFmtId="172" fontId="224" fillId="0" borderId="0"/>
    <xf numFmtId="9" fontId="29" fillId="0" borderId="0" applyFont="0" applyFill="0" applyBorder="0" applyAlignment="0" applyProtection="0"/>
    <xf numFmtId="290" fontId="30" fillId="0" borderId="0" applyFont="0" applyFill="0" applyAlignment="0" applyProtection="0"/>
    <xf numFmtId="166" fontId="29"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291" fontId="128" fillId="0" borderId="0" applyFont="0" applyFill="0" applyBorder="0" applyProtection="0">
      <alignment horizontal="right"/>
    </xf>
    <xf numFmtId="292" fontId="99" fillId="0" borderId="0" applyBorder="0" applyProtection="0">
      <alignment horizontal="right"/>
    </xf>
    <xf numFmtId="292" fontId="198" fillId="122" borderId="0" applyProtection="0">
      <alignment horizontal="right"/>
    </xf>
    <xf numFmtId="292" fontId="237" fillId="0" borderId="0" applyFont="0" applyBorder="0" applyProtection="0">
      <alignment horizontal="right"/>
    </xf>
    <xf numFmtId="9" fontId="59" fillId="0" borderId="0" applyFont="0" applyFill="0" applyBorder="0" applyAlignment="0" applyProtection="0"/>
    <xf numFmtId="9" fontId="59" fillId="0" borderId="0" applyFont="0" applyFill="0" applyBorder="0" applyAlignment="0" applyProtection="0"/>
    <xf numFmtId="9" fontId="39" fillId="0" borderId="0" applyFont="0" applyFill="0" applyBorder="0" applyAlignment="0" applyProtection="0"/>
    <xf numFmtId="168" fontId="39" fillId="0" borderId="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55" fillId="0" borderId="0" applyFont="0" applyFill="0" applyBorder="0" applyAlignment="0" applyProtection="0"/>
    <xf numFmtId="9" fontId="55"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293" fontId="165" fillId="0" borderId="0" applyBorder="0"/>
    <xf numFmtId="166" fontId="31" fillId="0" borderId="0" applyFont="0" applyFill="0" applyBorder="0" applyAlignment="0" applyProtection="0"/>
    <xf numFmtId="10" fontId="31" fillId="0" borderId="0" applyFont="0" applyFill="0" applyBorder="0" applyAlignment="0" applyProtection="0"/>
    <xf numFmtId="294" fontId="99" fillId="0" borderId="0" applyFill="0" applyBorder="0" applyProtection="0"/>
    <xf numFmtId="293" fontId="99" fillId="0" borderId="0" applyFill="0" applyBorder="0" applyProtection="0"/>
    <xf numFmtId="295" fontId="99" fillId="0" borderId="0" applyFill="0" applyBorder="0" applyProtection="0"/>
    <xf numFmtId="296" fontId="99" fillId="0" borderId="0" applyFill="0" applyBorder="0" applyProtection="0"/>
    <xf numFmtId="9" fontId="30" fillId="0" borderId="0" applyFont="0" applyFill="0" applyAlignment="0" applyProtection="0"/>
    <xf numFmtId="0" fontId="69" fillId="0" borderId="0" applyFill="0" applyBorder="0">
      <alignment horizontal="right"/>
      <protection locked="0"/>
    </xf>
    <xf numFmtId="39" fontId="99" fillId="0" borderId="0">
      <alignment vertical="center"/>
    </xf>
    <xf numFmtId="0" fontId="64" fillId="39" borderId="0">
      <alignment horizontal="centerContinuous"/>
    </xf>
    <xf numFmtId="0" fontId="37" fillId="0" borderId="0">
      <protection locked="0"/>
    </xf>
    <xf numFmtId="0" fontId="37" fillId="0" borderId="0">
      <protection locked="0"/>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172" fontId="99" fillId="0" borderId="0"/>
    <xf numFmtId="207" fontId="55" fillId="0" borderId="0" applyFill="0" applyAlignment="0"/>
    <xf numFmtId="199" fontId="98" fillId="0" borderId="0" applyFill="0" applyAlignment="0"/>
    <xf numFmtId="207" fontId="55" fillId="0" borderId="0" applyFill="0" applyAlignment="0"/>
    <xf numFmtId="210" fontId="55" fillId="0" borderId="0" applyFill="0" applyAlignment="0"/>
    <xf numFmtId="199" fontId="98" fillId="0" borderId="0" applyFill="0" applyAlignment="0"/>
    <xf numFmtId="0" fontId="31" fillId="0" borderId="0"/>
    <xf numFmtId="297" fontId="258" fillId="0" borderId="74" applyBorder="0">
      <alignment horizontal="right"/>
      <protection locked="0"/>
    </xf>
    <xf numFmtId="3" fontId="259" fillId="0" borderId="65" applyNumberFormat="0" applyAlignment="0">
      <alignment vertical="top"/>
    </xf>
    <xf numFmtId="3" fontId="259" fillId="0" borderId="65" applyNumberFormat="0" applyAlignment="0">
      <alignment vertical="top"/>
    </xf>
    <xf numFmtId="185" fontId="50" fillId="0" borderId="0"/>
    <xf numFmtId="9" fontId="69" fillId="0" borderId="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31" fillId="35" borderId="75" applyNumberFormat="0" applyFont="0" applyFill="0" applyBorder="0" applyAlignment="0" applyProtection="0"/>
    <xf numFmtId="0" fontId="260" fillId="0" borderId="0">
      <alignment horizontal="left"/>
    </xf>
    <xf numFmtId="0" fontId="260" fillId="0" borderId="0">
      <alignment horizontal="right"/>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96" fontId="244" fillId="119" borderId="13">
      <alignment horizontal="center"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31" fillId="0" borderId="0">
      <alignment vertical="center"/>
    </xf>
    <xf numFmtId="298" fontId="69" fillId="0" borderId="0" applyFill="0" applyBorder="0">
      <alignment horizontal="right"/>
      <protection locked="0"/>
    </xf>
    <xf numFmtId="299" fontId="69" fillId="0" borderId="0">
      <alignment horizontal="right"/>
      <protection locked="0"/>
    </xf>
    <xf numFmtId="0" fontId="261" fillId="0" borderId="0" applyNumberFormat="0" applyFill="0" applyBorder="0" applyAlignment="0" applyProtection="0">
      <alignment horizontal="left"/>
      <protection locked="0"/>
    </xf>
    <xf numFmtId="0" fontId="262" fillId="0" borderId="0" applyProtection="0"/>
    <xf numFmtId="0" fontId="134" fillId="0" borderId="0"/>
    <xf numFmtId="0" fontId="263" fillId="0" borderId="0"/>
    <xf numFmtId="0" fontId="264" fillId="0" borderId="0"/>
    <xf numFmtId="0" fontId="200" fillId="0" borderId="0"/>
    <xf numFmtId="3" fontId="243" fillId="0" borderId="0"/>
    <xf numFmtId="286" fontId="265" fillId="44" borderId="0">
      <alignment horizontal="centerContinuous" wrapText="1"/>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8" fillId="0" borderId="77">
      <alignment vertical="center"/>
    </xf>
    <xf numFmtId="0" fontId="268" fillId="0" borderId="77">
      <alignment vertical="center"/>
    </xf>
    <xf numFmtId="0" fontId="268" fillId="0" borderId="77">
      <alignment vertical="center"/>
    </xf>
    <xf numFmtId="0" fontId="268" fillId="0" borderId="77">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168" fontId="39" fillId="0" borderId="0"/>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0" fillId="38" borderId="73" applyNumberFormat="0" applyProtection="0">
      <alignment vertical="center"/>
    </xf>
    <xf numFmtId="4" fontId="50"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64" applyNumberFormat="0" applyProtection="0">
      <alignment vertical="center"/>
    </xf>
    <xf numFmtId="4" fontId="102" fillId="37" borderId="64"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102" fillId="37" borderId="78" applyNumberFormat="0" applyProtection="0">
      <alignment vertical="center"/>
    </xf>
    <xf numFmtId="4" fontId="59" fillId="38" borderId="73" applyNumberFormat="0" applyProtection="0">
      <alignment vertical="center"/>
    </xf>
    <xf numFmtId="4" fontId="59" fillId="38" borderId="73" applyNumberFormat="0" applyProtection="0">
      <alignment vertical="center"/>
    </xf>
    <xf numFmtId="4" fontId="102" fillId="37"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269" fillId="38" borderId="78"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4" fontId="55" fillId="38" borderId="73" applyNumberFormat="0" applyProtection="0">
      <alignment vertical="center"/>
    </xf>
    <xf numFmtId="168" fontId="39" fillId="0" borderId="0"/>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1" fillId="38" borderId="73" applyNumberFormat="0" applyProtection="0">
      <alignment vertical="center"/>
    </xf>
    <xf numFmtId="4" fontId="271"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7" borderId="64" applyNumberFormat="0" applyProtection="0">
      <alignment vertical="center"/>
    </xf>
    <xf numFmtId="4" fontId="269" fillId="37" borderId="64"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69"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9" fillId="38" borderId="78" applyNumberFormat="0" applyProtection="0">
      <alignmen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102" fillId="38" borderId="78"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168" fontId="39" fillId="0" borderId="0"/>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0" fillId="38" borderId="73" applyNumberFormat="0" applyProtection="0">
      <alignment horizontal="left" vertical="center"/>
    </xf>
    <xf numFmtId="4" fontId="50" fillId="38" borderId="73" applyNumberFormat="0" applyProtection="0">
      <alignment horizontal="left" vertical="center"/>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7" borderId="64" applyNumberFormat="0" applyProtection="0">
      <alignment horizontal="left" vertical="center" indent="1"/>
    </xf>
    <xf numFmtId="4" fontId="102" fillId="37" borderId="64"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102" fillId="38" borderId="78"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102" fillId="38" borderId="78"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7" borderId="78" applyNumberFormat="0" applyProtection="0">
      <alignment horizontal="left" vertical="top" indent="1"/>
    </xf>
    <xf numFmtId="168" fontId="102" fillId="37" borderId="78" applyNumberFormat="0" applyProtection="0">
      <alignment horizontal="left" vertical="top" indent="1"/>
    </xf>
    <xf numFmtId="168" fontId="102" fillId="37"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168" fontId="102" fillId="38" borderId="78" applyNumberFormat="0" applyProtection="0">
      <alignment horizontal="left" vertical="top" indent="1"/>
    </xf>
    <xf numFmtId="0" fontId="102" fillId="38" borderId="78" applyNumberFormat="0" applyProtection="0">
      <alignment horizontal="left" vertical="top"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4" fontId="55" fillId="38" borderId="73" applyNumberFormat="0" applyProtection="0">
      <alignment horizontal="left" vertical="center" indent="1"/>
    </xf>
    <xf numFmtId="168" fontId="39" fillId="0" borderId="0"/>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0" fillId="38" borderId="73" applyNumberFormat="0" applyProtection="0">
      <alignment horizontal="left" vertical="center"/>
    </xf>
    <xf numFmtId="4" fontId="50" fillId="38" borderId="73" applyNumberFormat="0" applyProtection="0">
      <alignment horizontal="left" vertical="center"/>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168" fontId="102" fillId="37"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0" fontId="102" fillId="38" borderId="78" applyNumberFormat="0" applyProtection="0">
      <alignment horizontal="left" vertical="top" indent="1"/>
    </xf>
    <xf numFmtId="4" fontId="59" fillId="38" borderId="73" applyNumberFormat="0" applyProtection="0">
      <alignment horizontal="left" vertical="center" indent="1"/>
    </xf>
    <xf numFmtId="4" fontId="59" fillId="38" borderId="73" applyNumberFormat="0" applyProtection="0">
      <alignment horizontal="left" vertical="center" indent="1"/>
    </xf>
    <xf numFmtId="168" fontId="102" fillId="38" borderId="78" applyNumberFormat="0" applyProtection="0">
      <alignment horizontal="left" vertical="top" indent="1"/>
    </xf>
    <xf numFmtId="4" fontId="102" fillId="122" borderId="0"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0" borderId="0"/>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80"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4" fontId="102" fillId="47" borderId="79"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102" fillId="122" borderId="0" applyNumberFormat="0" applyProtection="0">
      <alignment horizontal="left" vertical="center" indent="1"/>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9" fillId="52" borderId="78"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4" fontId="55" fillId="129" borderId="73" applyNumberFormat="0" applyProtection="0">
      <alignment horizontal="right" vertical="center"/>
    </xf>
    <xf numFmtId="168" fontId="39" fillId="0" borderId="0"/>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3" applyNumberFormat="0" applyProtection="0">
      <alignment horizontal="right" vertical="center"/>
    </xf>
    <xf numFmtId="4" fontId="50"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4" applyNumberFormat="0" applyProtection="0">
      <alignment horizontal="right" vertical="center"/>
    </xf>
    <xf numFmtId="4" fontId="59" fillId="52" borderId="64"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5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9" fillId="62" borderId="78"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4" fontId="55" fillId="130" borderId="73" applyNumberFormat="0" applyProtection="0">
      <alignment horizontal="right" vertical="center"/>
    </xf>
    <xf numFmtId="168" fontId="39" fillId="0" borderId="0"/>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3" applyNumberFormat="0" applyProtection="0">
      <alignment horizontal="right" vertical="center"/>
    </xf>
    <xf numFmtId="4" fontId="50"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4" applyNumberFormat="0" applyProtection="0">
      <alignment horizontal="right" vertical="center"/>
    </xf>
    <xf numFmtId="4" fontId="59" fillId="62" borderId="64"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62"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9" fillId="79" borderId="78"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4" fontId="55" fillId="98" borderId="73" applyNumberFormat="0" applyProtection="0">
      <alignment horizontal="right" vertical="center"/>
    </xf>
    <xf numFmtId="168" fontId="39" fillId="0" borderId="0"/>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3" applyNumberFormat="0" applyProtection="0">
      <alignment horizontal="right" vertical="center"/>
    </xf>
    <xf numFmtId="4" fontId="50"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4" applyNumberFormat="0" applyProtection="0">
      <alignment horizontal="right" vertical="center"/>
    </xf>
    <xf numFmtId="4" fontId="59" fillId="79" borderId="64"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3" applyNumberFormat="0" applyProtection="0">
      <alignment horizontal="right" vertical="center"/>
    </xf>
    <xf numFmtId="4" fontId="59" fillId="98" borderId="73" applyNumberFormat="0" applyProtection="0">
      <alignment horizontal="right" vertical="center"/>
    </xf>
    <xf numFmtId="4" fontId="59" fillId="79"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9" fillId="64" borderId="78"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4" fontId="55" fillId="131" borderId="73" applyNumberFormat="0" applyProtection="0">
      <alignment horizontal="right" vertical="center"/>
    </xf>
    <xf numFmtId="168" fontId="39" fillId="0" borderId="0"/>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3" applyNumberFormat="0" applyProtection="0">
      <alignment horizontal="right" vertical="center"/>
    </xf>
    <xf numFmtId="4" fontId="50"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4" applyNumberFormat="0" applyProtection="0">
      <alignment horizontal="right" vertical="center"/>
    </xf>
    <xf numFmtId="4" fontId="59" fillId="64" borderId="64"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64"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9" fillId="69" borderId="78"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4" fontId="55" fillId="132" borderId="73" applyNumberFormat="0" applyProtection="0">
      <alignment horizontal="right" vertical="center"/>
    </xf>
    <xf numFmtId="168" fontId="39" fillId="0" borderId="0"/>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3" applyNumberFormat="0" applyProtection="0">
      <alignment horizontal="right" vertical="center"/>
    </xf>
    <xf numFmtId="4" fontId="50"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4" applyNumberFormat="0" applyProtection="0">
      <alignment horizontal="right" vertical="center"/>
    </xf>
    <xf numFmtId="4" fontId="59" fillId="69" borderId="64"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3" applyNumberFormat="0" applyProtection="0">
      <alignment horizontal="right" vertical="center"/>
    </xf>
    <xf numFmtId="4" fontId="59" fillId="132" borderId="73" applyNumberFormat="0" applyProtection="0">
      <alignment horizontal="right" vertical="center"/>
    </xf>
    <xf numFmtId="4" fontId="59" fillId="69"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9" fillId="133" borderId="78"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4" fontId="55" fillId="44" borderId="73" applyNumberFormat="0" applyProtection="0">
      <alignment horizontal="right" vertical="center"/>
    </xf>
    <xf numFmtId="168" fontId="39" fillId="0" borderId="0"/>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3" applyNumberFormat="0" applyProtection="0">
      <alignment horizontal="right" vertical="center"/>
    </xf>
    <xf numFmtId="4" fontId="50"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4" applyNumberFormat="0" applyProtection="0">
      <alignment horizontal="right" vertical="center"/>
    </xf>
    <xf numFmtId="4" fontId="59" fillId="133" borderId="64"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3" applyNumberFormat="0" applyProtection="0">
      <alignment horizontal="right" vertical="center"/>
    </xf>
    <xf numFmtId="4" fontId="59" fillId="44" borderId="73" applyNumberFormat="0" applyProtection="0">
      <alignment horizontal="right" vertical="center"/>
    </xf>
    <xf numFmtId="4" fontId="59" fillId="133"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9" fillId="58" borderId="78"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4" fontId="55" fillId="134" borderId="73" applyNumberFormat="0" applyProtection="0">
      <alignment horizontal="right" vertical="center"/>
    </xf>
    <xf numFmtId="168" fontId="39" fillId="0" borderId="0"/>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3" applyNumberFormat="0" applyProtection="0">
      <alignment horizontal="right" vertical="center"/>
    </xf>
    <xf numFmtId="4" fontId="50"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4" applyNumberFormat="0" applyProtection="0">
      <alignment horizontal="right" vertical="center"/>
    </xf>
    <xf numFmtId="4" fontId="59" fillId="58" borderId="64"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5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9" fillId="48" borderId="78"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4" fontId="55" fillId="135" borderId="73" applyNumberFormat="0" applyProtection="0">
      <alignment horizontal="right" vertical="center"/>
    </xf>
    <xf numFmtId="168" fontId="39" fillId="0" borderId="0"/>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3" applyNumberFormat="0" applyProtection="0">
      <alignment horizontal="right" vertical="center"/>
    </xf>
    <xf numFmtId="4" fontId="50"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4" applyNumberFormat="0" applyProtection="0">
      <alignment horizontal="right" vertical="center"/>
    </xf>
    <xf numFmtId="4" fontId="59" fillId="48" borderId="64"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3" applyNumberFormat="0" applyProtection="0">
      <alignment horizontal="right" vertical="center"/>
    </xf>
    <xf numFmtId="4" fontId="59" fillId="135" borderId="73" applyNumberFormat="0" applyProtection="0">
      <alignment horizontal="right" vertical="center"/>
    </xf>
    <xf numFmtId="4" fontId="59" fillId="48"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9" fillId="63" borderId="78"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4" fontId="55" fillId="108" borderId="73" applyNumberFormat="0" applyProtection="0">
      <alignment horizontal="right" vertical="center"/>
    </xf>
    <xf numFmtId="168" fontId="39" fillId="0" borderId="0"/>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3" applyNumberFormat="0" applyProtection="0">
      <alignment horizontal="right" vertical="center"/>
    </xf>
    <xf numFmtId="4" fontId="50"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4" applyNumberFormat="0" applyProtection="0">
      <alignment horizontal="right" vertical="center"/>
    </xf>
    <xf numFmtId="4" fontId="59" fillId="63" borderId="64"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3" applyNumberFormat="0" applyProtection="0">
      <alignment horizontal="right" vertical="center"/>
    </xf>
    <xf numFmtId="4" fontId="59" fillId="108" borderId="73" applyNumberFormat="0" applyProtection="0">
      <alignment horizontal="right" vertical="center"/>
    </xf>
    <xf numFmtId="4" fontId="59" fillId="63" borderId="78" applyNumberFormat="0" applyProtection="0">
      <alignment horizontal="right" vertical="center"/>
    </xf>
    <xf numFmtId="4" fontId="102" fillId="136" borderId="81"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4" fontId="55" fillId="137" borderId="73" applyNumberFormat="0" applyProtection="0">
      <alignment horizontal="left" vertical="center" indent="1"/>
    </xf>
    <xf numFmtId="168" fontId="39" fillId="0" borderId="0"/>
    <xf numFmtId="4" fontId="273" fillId="137" borderId="73" applyNumberFormat="0" applyProtection="0">
      <alignment horizontal="left" vertical="center"/>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273" fillId="137" borderId="73" applyNumberFormat="0" applyProtection="0">
      <alignment horizontal="left" vertical="center"/>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6" borderId="64"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7" borderId="73" applyNumberFormat="0" applyProtection="0">
      <alignment horizontal="left" vertical="center" indent="1"/>
    </xf>
    <xf numFmtId="4" fontId="102" fillId="136" borderId="81" applyNumberFormat="0" applyProtection="0">
      <alignment horizontal="left" vertical="center" indent="1"/>
    </xf>
    <xf numFmtId="4" fontId="59" fillId="46" borderId="0"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9" fillId="46" borderId="80"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9" fillId="46" borderId="0" applyNumberFormat="0" applyProtection="0">
      <alignment horizontal="left" vertical="center" indent="1"/>
    </xf>
    <xf numFmtId="168" fontId="31"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168" fontId="39" fillId="0" borderId="0"/>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4" fontId="55" fillId="138" borderId="82" applyNumberFormat="0" applyProtection="0">
      <alignment horizontal="left" vertical="center" indent="1"/>
    </xf>
    <xf numFmtId="168" fontId="39" fillId="0" borderId="0"/>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4" fontId="50" fillId="138" borderId="82" applyNumberFormat="0" applyProtection="0">
      <alignment horizontal="left" vertical="center"/>
    </xf>
    <xf numFmtId="168" fontId="39" fillId="0" borderId="0"/>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80"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46" borderId="79"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4" fontId="59" fillId="138" borderId="82" applyNumberFormat="0" applyProtection="0">
      <alignment horizontal="left" vertical="center" indent="1"/>
    </xf>
    <xf numFmtId="168" fontId="39" fillId="0" borderId="0"/>
    <xf numFmtId="4" fontId="59" fillId="46"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168" fontId="31" fillId="0" borderId="0"/>
    <xf numFmtId="4" fontId="274" fillId="43" borderId="0" applyNumberFormat="0" applyProtection="0">
      <alignment horizontal="left" vertical="center" indent="1"/>
    </xf>
    <xf numFmtId="4" fontId="274" fillId="43" borderId="0" applyNumberFormat="0" applyProtection="0">
      <alignment horizontal="left" vertical="center"/>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168" fontId="39" fillId="0" borderId="0"/>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168" fontId="31" fillId="0" borderId="0"/>
    <xf numFmtId="168" fontId="39" fillId="0" borderId="0"/>
    <xf numFmtId="4" fontId="274" fillId="43" borderId="0" applyNumberFormat="0" applyProtection="0">
      <alignment horizontal="left" vertical="center"/>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168" fontId="39" fillId="0" borderId="0"/>
    <xf numFmtId="4" fontId="274" fillId="43" borderId="0" applyNumberFormat="0" applyProtection="0">
      <alignment horizontal="left" vertical="center"/>
    </xf>
    <xf numFmtId="4" fontId="274" fillId="43" borderId="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80"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60" borderId="79"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4" applyNumberFormat="0" applyProtection="0">
      <alignment horizontal="right" vertical="center"/>
    </xf>
    <xf numFmtId="4" fontId="59" fillId="47" borderId="64"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right" vertical="center"/>
    </xf>
    <xf numFmtId="4" fontId="50" fillId="46" borderId="0"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0"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1"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9"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168" fontId="31" fillId="0" borderId="0"/>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168" fontId="39" fillId="0" borderId="0"/>
    <xf numFmtId="4" fontId="55" fillId="138" borderId="73"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4" fontId="55" fillId="138" borderId="73" applyNumberFormat="0" applyProtection="0">
      <alignment horizontal="left" vertical="center" indent="1"/>
    </xf>
    <xf numFmtId="168" fontId="39" fillId="0" borderId="0"/>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80"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46" borderId="79"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138" borderId="73" applyNumberFormat="0" applyProtection="0">
      <alignment horizontal="left" vertical="center" indent="1"/>
    </xf>
    <xf numFmtId="4" fontId="50" fillId="46" borderId="0" applyNumberFormat="0" applyProtection="0">
      <alignment horizontal="left" vertical="center" indent="1"/>
    </xf>
    <xf numFmtId="4" fontId="50" fillId="122" borderId="0"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0"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1"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9"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168" fontId="31" fillId="0" borderId="0"/>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168" fontId="39" fillId="0" borderId="0"/>
    <xf numFmtId="4" fontId="55" fillId="120" borderId="73"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4" fontId="55" fillId="120" borderId="73" applyNumberFormat="0" applyProtection="0">
      <alignment horizontal="left" vertical="center" indent="1"/>
    </xf>
    <xf numFmtId="168" fontId="39" fillId="0" borderId="0"/>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80"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47" borderId="79"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0" borderId="73" applyNumberFormat="0" applyProtection="0">
      <alignment horizontal="left" vertical="center" indent="1"/>
    </xf>
    <xf numFmtId="4" fontId="50" fillId="122" borderId="0"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43" borderId="78" applyNumberFormat="0" applyProtection="0">
      <alignment horizontal="left" vertical="center" indent="1"/>
    </xf>
    <xf numFmtId="168" fontId="31" fillId="0" borderId="0"/>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43" borderId="78" applyNumberFormat="0" applyProtection="0">
      <alignment horizontal="left" vertical="center" indent="1"/>
    </xf>
    <xf numFmtId="168" fontId="31" fillId="43" borderId="78" applyNumberFormat="0" applyProtection="0">
      <alignment horizontal="left" vertical="center" indent="1"/>
    </xf>
    <xf numFmtId="168" fontId="31" fillId="43" borderId="78"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168"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60" borderId="64" applyNumberFormat="0" applyProtection="0">
      <alignment horizontal="left" vertical="center" indent="1"/>
    </xf>
    <xf numFmtId="168" fontId="31" fillId="60" borderId="64"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60" borderId="78"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272" fillId="120" borderId="73" applyNumberFormat="0" applyProtection="0">
      <alignment horizontal="left" vertical="center" indent="1"/>
    </xf>
    <xf numFmtId="0" fontId="31" fillId="43" borderId="78" applyNumberFormat="0" applyProtection="0">
      <alignment horizontal="left" vertical="top"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1" fillId="43" borderId="78" applyNumberFormat="0" applyProtection="0">
      <alignment horizontal="left" vertical="top" indent="1"/>
    </xf>
    <xf numFmtId="168" fontId="31" fillId="43" borderId="78" applyNumberFormat="0" applyProtection="0">
      <alignment horizontal="left" vertical="top" indent="1"/>
    </xf>
    <xf numFmtId="168" fontId="31" fillId="43" borderId="78" applyNumberFormat="0" applyProtection="0">
      <alignment horizontal="left" vertical="top" indent="1"/>
    </xf>
    <xf numFmtId="0"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0" fontId="31"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168" fontId="31" fillId="120" borderId="73"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168"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0" fontId="272" fillId="120" borderId="73" applyNumberFormat="0" applyProtection="0">
      <alignment horizontal="left" vertical="center" indent="1"/>
    </xf>
    <xf numFmtId="168"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7" fontId="272" fillId="120" borderId="73" applyNumberFormat="0" applyProtection="0">
      <alignment horizontal="left" vertical="center" indent="1"/>
    </xf>
    <xf numFmtId="177" fontId="272"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8" fontId="31" fillId="120" borderId="73" applyNumberFormat="0" applyProtection="0">
      <alignment horizontal="left" vertical="center" indent="1"/>
    </xf>
    <xf numFmtId="168" fontId="31" fillId="120" borderId="73" applyNumberFormat="0" applyProtection="0">
      <alignment horizontal="left" vertical="center" indent="1"/>
    </xf>
    <xf numFmtId="168" fontId="31" fillId="60" borderId="78" applyNumberFormat="0" applyProtection="0">
      <alignment horizontal="left" vertical="top"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122" borderId="78" applyNumberFormat="0" applyProtection="0">
      <alignment horizontal="left" vertical="center" indent="1"/>
    </xf>
    <xf numFmtId="168" fontId="31" fillId="0" borderId="0"/>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122" borderId="78" applyNumberFormat="0" applyProtection="0">
      <alignment horizontal="left" vertical="center" indent="1"/>
    </xf>
    <xf numFmtId="168" fontId="31" fillId="122" borderId="78" applyNumberFormat="0" applyProtection="0">
      <alignment horizontal="left" vertical="center" indent="1"/>
    </xf>
    <xf numFmtId="168" fontId="31" fillId="122" borderId="78"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168"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7" borderId="64" applyNumberFormat="0" applyProtection="0">
      <alignment horizontal="left" vertical="center" indent="1"/>
    </xf>
    <xf numFmtId="168" fontId="31" fillId="47" borderId="64"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7" borderId="78"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272" fillId="42" borderId="73" applyNumberFormat="0" applyProtection="0">
      <alignment horizontal="left" vertical="center" indent="1"/>
    </xf>
    <xf numFmtId="0" fontId="31" fillId="122" borderId="78" applyNumberFormat="0" applyProtection="0">
      <alignment horizontal="left" vertical="top"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168" fontId="31" fillId="122" borderId="78" applyNumberFormat="0" applyProtection="0">
      <alignment horizontal="left" vertical="top" indent="1"/>
    </xf>
    <xf numFmtId="0"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0" fontId="31"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168" fontId="31" fillId="42" borderId="73"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168"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0" fontId="272" fillId="42" borderId="73" applyNumberFormat="0" applyProtection="0">
      <alignment horizontal="left" vertical="center" indent="1"/>
    </xf>
    <xf numFmtId="168"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7" fontId="272" fillId="42" borderId="73" applyNumberFormat="0" applyProtection="0">
      <alignment horizontal="left" vertical="center" indent="1"/>
    </xf>
    <xf numFmtId="177" fontId="272"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7"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8" fontId="31" fillId="42" borderId="73" applyNumberFormat="0" applyProtection="0">
      <alignment horizontal="left" vertical="center" indent="1"/>
    </xf>
    <xf numFmtId="168" fontId="31" fillId="42" borderId="73" applyNumberFormat="0" applyProtection="0">
      <alignment horizontal="left" vertical="center" indent="1"/>
    </xf>
    <xf numFmtId="168" fontId="31" fillId="47" borderId="78" applyNumberFormat="0" applyProtection="0">
      <alignment horizontal="left" vertical="top"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139" borderId="78" applyNumberFormat="0" applyProtection="0">
      <alignment horizontal="left" vertical="center" indent="1"/>
    </xf>
    <xf numFmtId="168" fontId="31" fillId="0" borderId="0"/>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139" borderId="78" applyNumberFormat="0" applyProtection="0">
      <alignment horizontal="left" vertical="center" indent="1"/>
    </xf>
    <xf numFmtId="168" fontId="31" fillId="139" borderId="78" applyNumberFormat="0" applyProtection="0">
      <alignment horizontal="left" vertical="center" indent="1"/>
    </xf>
    <xf numFmtId="168" fontId="31" fillId="139" borderId="78"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168"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61" borderId="64" applyNumberFormat="0" applyProtection="0">
      <alignment horizontal="left" vertical="center" indent="1"/>
    </xf>
    <xf numFmtId="168" fontId="31" fillId="61" borderId="64"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61" borderId="78"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168" fontId="31" fillId="139" borderId="78" applyNumberFormat="0" applyProtection="0">
      <alignment horizontal="left" vertical="top" indent="1"/>
    </xf>
    <xf numFmtId="0"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0"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168" fontId="31" fillId="35" borderId="73"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168"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0" fontId="272" fillId="35" borderId="73" applyNumberFormat="0" applyProtection="0">
      <alignment horizontal="left" vertical="center" indent="1"/>
    </xf>
    <xf numFmtId="168"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7" fontId="272" fillId="35" borderId="73" applyNumberFormat="0" applyProtection="0">
      <alignment horizontal="left" vertical="center" indent="1"/>
    </xf>
    <xf numFmtId="177" fontId="272"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61"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8" fontId="31" fillId="35" borderId="73" applyNumberFormat="0" applyProtection="0">
      <alignment horizontal="left" vertical="center" indent="1"/>
    </xf>
    <xf numFmtId="168" fontId="31" fillId="35" borderId="73" applyNumberFormat="0" applyProtection="0">
      <alignment horizontal="left" vertical="center" indent="1"/>
    </xf>
    <xf numFmtId="168" fontId="31" fillId="61" borderId="78" applyNumberFormat="0" applyProtection="0">
      <alignment horizontal="left" vertical="top"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0" borderId="0"/>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46" borderId="64" applyNumberFormat="0" applyProtection="0">
      <alignment horizontal="left" vertical="center" indent="1"/>
    </xf>
    <xf numFmtId="168" fontId="31" fillId="46" borderId="64"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46" borderId="78"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96" borderId="78" applyNumberFormat="0" applyProtection="0">
      <alignment horizontal="left" vertical="top" indent="1"/>
    </xf>
    <xf numFmtId="168" fontId="31" fillId="96" borderId="78" applyNumberFormat="0" applyProtection="0">
      <alignment horizontal="left" vertical="top" indent="1"/>
    </xf>
    <xf numFmtId="168" fontId="31" fillId="96" borderId="78" applyNumberFormat="0" applyProtection="0">
      <alignment horizontal="left" vertical="top"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4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46" borderId="78" applyNumberFormat="0" applyProtection="0">
      <alignment horizontal="left" vertical="top" indent="1"/>
    </xf>
    <xf numFmtId="0" fontId="55" fillId="0" borderId="0"/>
    <xf numFmtId="0" fontId="31" fillId="124" borderId="72" applyNumberFormat="0">
      <protection locked="0"/>
    </xf>
    <xf numFmtId="0" fontId="32" fillId="124" borderId="83"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31" fillId="124" borderId="72" applyNumberFormat="0">
      <protection locked="0"/>
    </xf>
    <xf numFmtId="0" fontId="55" fillId="0" borderId="0"/>
    <xf numFmtId="168" fontId="31" fillId="124" borderId="72" applyNumberFormat="0">
      <protection locked="0"/>
    </xf>
    <xf numFmtId="168" fontId="31" fillId="124" borderId="72" applyNumberFormat="0">
      <protection locked="0"/>
    </xf>
    <xf numFmtId="168" fontId="39" fillId="0" borderId="0"/>
    <xf numFmtId="0" fontId="31" fillId="0" borderId="0"/>
    <xf numFmtId="168" fontId="31" fillId="124" borderId="72" applyNumberFormat="0">
      <protection locked="0"/>
    </xf>
    <xf numFmtId="168" fontId="31" fillId="124" borderId="72" applyNumberFormat="0">
      <protection locked="0"/>
    </xf>
    <xf numFmtId="168" fontId="39" fillId="0" borderId="0"/>
    <xf numFmtId="168" fontId="31" fillId="124" borderId="72" applyNumberFormat="0">
      <protection locked="0"/>
    </xf>
    <xf numFmtId="168" fontId="31" fillId="124" borderId="72" applyNumberFormat="0">
      <protection locked="0"/>
    </xf>
    <xf numFmtId="168" fontId="31" fillId="124" borderId="72" applyNumberFormat="0">
      <protection locked="0"/>
    </xf>
    <xf numFmtId="168" fontId="39" fillId="0" borderId="0"/>
    <xf numFmtId="168" fontId="31" fillId="0" borderId="0"/>
    <xf numFmtId="0" fontId="32" fillId="124" borderId="83" applyNumberFormat="0">
      <protection locked="0"/>
    </xf>
    <xf numFmtId="0" fontId="32" fillId="124" borderId="83" applyNumberFormat="0">
      <protection locked="0"/>
    </xf>
    <xf numFmtId="0" fontId="31" fillId="124" borderId="72" applyNumberFormat="0">
      <protection locked="0"/>
    </xf>
    <xf numFmtId="168" fontId="31" fillId="124" borderId="72" applyNumberFormat="0">
      <protection locked="0"/>
    </xf>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168"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0" fontId="275" fillId="60" borderId="84" applyBorder="0"/>
    <xf numFmtId="168"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168"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3" applyNumberFormat="0" applyProtection="0">
      <alignment vertical="center"/>
    </xf>
    <xf numFmtId="4" fontId="50"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3" applyNumberFormat="0" applyProtection="0">
      <alignment vertical="center"/>
    </xf>
    <xf numFmtId="4" fontId="59" fillId="112" borderId="73" applyNumberFormat="0" applyProtection="0">
      <alignment vertical="center"/>
    </xf>
    <xf numFmtId="4" fontId="59"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4" fontId="55" fillId="0" borderId="85" applyNumberFormat="0" applyProtection="0">
      <alignment vertical="center"/>
    </xf>
    <xf numFmtId="168" fontId="39" fillId="0" borderId="0"/>
    <xf numFmtId="4" fontId="270" fillId="112" borderId="78"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168" fontId="39" fillId="0" borderId="0"/>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270" fillId="112" borderId="78"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168" fontId="39" fillId="0" borderId="0"/>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55"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1"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8"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8" applyNumberFormat="0" applyProtection="0">
      <alignmen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5"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168" fontId="39" fillId="0" borderId="0"/>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3" applyNumberFormat="0" applyProtection="0">
      <alignment horizontal="left" vertical="center"/>
    </xf>
    <xf numFmtId="4" fontId="50" fillId="112" borderId="73"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8"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21" borderId="78" applyNumberFormat="0" applyProtection="0">
      <alignment horizontal="left" vertical="top" indent="1"/>
    </xf>
    <xf numFmtId="168" fontId="59" fillId="121" borderId="78" applyNumberFormat="0" applyProtection="0">
      <alignment horizontal="left" vertical="top" indent="1"/>
    </xf>
    <xf numFmtId="168" fontId="59" fillId="121"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168"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4" fontId="55" fillId="112" borderId="73" applyNumberFormat="0" applyProtection="0">
      <alignment horizontal="left" vertical="center" indent="1"/>
    </xf>
    <xf numFmtId="168" fontId="39" fillId="0" borderId="0"/>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3" applyNumberFormat="0" applyProtection="0">
      <alignment horizontal="left" vertical="center"/>
    </xf>
    <xf numFmtId="4" fontId="50" fillId="112" borderId="73"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8" fontId="59" fillId="121"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3" applyNumberFormat="0" applyProtection="0">
      <alignment horizontal="left" vertical="center" indent="1"/>
    </xf>
    <xf numFmtId="4" fontId="59" fillId="112" borderId="73" applyNumberFormat="0" applyProtection="0">
      <alignment horizontal="left" vertical="center" indent="1"/>
    </xf>
    <xf numFmtId="168" fontId="59" fillId="112" borderId="78" applyNumberFormat="0" applyProtection="0">
      <alignment horizontal="left" vertical="top" indent="1"/>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70" applyNumberFormat="0" applyProtection="0">
      <alignment horizontal="right" vertical="center"/>
    </xf>
    <xf numFmtId="4" fontId="112" fillId="0" borderId="70"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0"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4" applyNumberFormat="0" applyProtection="0">
      <alignment horizontal="right" vertical="center"/>
    </xf>
    <xf numFmtId="4" fontId="59" fillId="46" borderId="6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3" applyNumberFormat="0" applyProtection="0">
      <alignment horizontal="right" vertical="center"/>
    </xf>
    <xf numFmtId="4" fontId="59" fillId="138" borderId="73" applyNumberFormat="0" applyProtection="0">
      <alignment horizontal="right" vertical="center"/>
    </xf>
    <xf numFmtId="4" fontId="59"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0"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3" applyNumberFormat="0" applyProtection="0">
      <alignment horizontal="right" vertical="center"/>
    </xf>
    <xf numFmtId="4" fontId="271"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4" applyNumberFormat="0" applyProtection="0">
      <alignment horizontal="right" vertical="center"/>
    </xf>
    <xf numFmtId="4" fontId="270" fillId="46" borderId="64"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46" borderId="78" applyNumberFormat="0" applyProtection="0">
      <alignment horizontal="righ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0"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4" applyNumberFormat="0" applyProtection="0">
      <alignment horizontal="left" vertical="center" indent="1"/>
    </xf>
    <xf numFmtId="4" fontId="59" fillId="47" borderId="64"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47" borderId="78" applyNumberFormat="0" applyProtection="0">
      <alignment horizontal="left" vertical="top" indent="1"/>
    </xf>
    <xf numFmtId="168" fontId="59" fillId="47" borderId="78" applyNumberFormat="0" applyProtection="0">
      <alignment horizontal="left" vertical="top" indent="1"/>
    </xf>
    <xf numFmtId="168" fontId="59" fillId="47" borderId="78" applyNumberFormat="0" applyProtection="0">
      <alignment horizontal="left" vertical="top" indent="1"/>
    </xf>
    <xf numFmtId="0" fontId="59" fillId="122"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0" borderId="0"/>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39" fillId="0" borderId="0"/>
    <xf numFmtId="0" fontId="59" fillId="122" borderId="78" applyNumberFormat="0" applyProtection="0">
      <alignment horizontal="left" vertical="top"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9" fillId="0" borderId="0"/>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168"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31" fillId="128" borderId="73" applyNumberFormat="0" applyProtection="0">
      <alignment horizontal="left" vertical="center" indent="1"/>
    </xf>
    <xf numFmtId="0" fontId="31"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168" fontId="31" fillId="128" borderId="73"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168"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0" fontId="272" fillId="128" borderId="73" applyNumberFormat="0" applyProtection="0">
      <alignment horizontal="left" vertical="center" indent="1"/>
    </xf>
    <xf numFmtId="168"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77" fontId="272" fillId="128" borderId="73" applyNumberFormat="0" applyProtection="0">
      <alignment horizontal="left" vertical="center" indent="1"/>
    </xf>
    <xf numFmtId="177" fontId="272"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59" fillId="47"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8" fontId="31" fillId="128" borderId="73" applyNumberFormat="0" applyProtection="0">
      <alignment horizontal="left" vertical="center" indent="1"/>
    </xf>
    <xf numFmtId="168" fontId="31" fillId="128" borderId="73" applyNumberFormat="0" applyProtection="0">
      <alignment horizontal="left" vertical="center" indent="1"/>
    </xf>
    <xf numFmtId="168" fontId="59" fillId="122" borderId="78" applyNumberFormat="0" applyProtection="0">
      <alignment horizontal="left" vertical="top" indent="1"/>
    </xf>
    <xf numFmtId="4" fontId="276" fillId="140" borderId="0" applyNumberFormat="0" applyProtection="0">
      <alignment horizontal="left" vertical="center" indent="1"/>
    </xf>
    <xf numFmtId="168" fontId="277" fillId="0" borderId="0"/>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0" fontId="277" fillId="0" borderId="0"/>
    <xf numFmtId="168" fontId="277" fillId="0" borderId="0"/>
    <xf numFmtId="168" fontId="31" fillId="0" borderId="0"/>
    <xf numFmtId="168" fontId="39" fillId="0" borderId="0"/>
    <xf numFmtId="168" fontId="277" fillId="0" borderId="0"/>
    <xf numFmtId="168" fontId="277" fillId="0" borderId="0"/>
    <xf numFmtId="168" fontId="31" fillId="0" borderId="0"/>
    <xf numFmtId="168" fontId="39" fillId="0" borderId="0"/>
    <xf numFmtId="168" fontId="39" fillId="0" borderId="0"/>
    <xf numFmtId="168" fontId="277" fillId="0" borderId="0"/>
    <xf numFmtId="168" fontId="31" fillId="0" borderId="0"/>
    <xf numFmtId="168" fontId="277" fillId="0" borderId="0"/>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168" fontId="39" fillId="0" borderId="0"/>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168" fontId="31" fillId="0" borderId="0"/>
    <xf numFmtId="4" fontId="276" fillId="140" borderId="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80"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4" fontId="276" fillId="140" borderId="79" applyNumberFormat="0" applyProtection="0">
      <alignment horizontal="left" vertical="center" indent="1"/>
    </xf>
    <xf numFmtId="168" fontId="277" fillId="0" borderId="0"/>
    <xf numFmtId="4" fontId="276" fillId="140" borderId="0" applyNumberFormat="0" applyProtection="0">
      <alignment horizontal="left" vertical="center" indent="1"/>
    </xf>
    <xf numFmtId="0" fontId="112" fillId="141" borderId="13"/>
    <xf numFmtId="168" fontId="31" fillId="0" borderId="13"/>
    <xf numFmtId="168" fontId="31" fillId="0" borderId="13"/>
    <xf numFmtId="0" fontId="112" fillId="141" borderId="13"/>
    <xf numFmtId="0" fontId="112" fillId="141" borderId="13"/>
    <xf numFmtId="168" fontId="39" fillId="0" borderId="0"/>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0" fontId="112" fillId="141" borderId="13"/>
    <xf numFmtId="168" fontId="39" fillId="0" borderId="0"/>
    <xf numFmtId="168" fontId="31" fillId="0" borderId="13"/>
    <xf numFmtId="168" fontId="31" fillId="0" borderId="13"/>
    <xf numFmtId="168" fontId="31" fillId="0" borderId="13"/>
    <xf numFmtId="168" fontId="31" fillId="0" borderId="13"/>
    <xf numFmtId="168" fontId="39" fillId="0" borderId="0"/>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55" fillId="0" borderId="19"/>
    <xf numFmtId="168" fontId="39" fillId="0" borderId="0"/>
    <xf numFmtId="168" fontId="31" fillId="0" borderId="13"/>
    <xf numFmtId="168" fontId="31" fillId="0" borderId="13"/>
    <xf numFmtId="168" fontId="31" fillId="0" borderId="13"/>
    <xf numFmtId="168" fontId="31" fillId="0" borderId="13"/>
    <xf numFmtId="168" fontId="39" fillId="0" borderId="0"/>
    <xf numFmtId="168" fontId="31" fillId="0" borderId="13"/>
    <xf numFmtId="168" fontId="31" fillId="0" borderId="13"/>
    <xf numFmtId="0" fontId="112" fillId="141" borderId="13"/>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168" fontId="39" fillId="0" borderId="0"/>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278" fillId="46" borderId="78"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168" fontId="39" fillId="0" borderId="0"/>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55"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9"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8"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46" borderId="78" applyNumberFormat="0" applyProtection="0">
      <alignment horizontal="right" vertical="center"/>
    </xf>
    <xf numFmtId="0" fontId="142" fillId="0" borderId="45"/>
    <xf numFmtId="0" fontId="142" fillId="0" borderId="45"/>
    <xf numFmtId="0" fontId="142" fillId="0" borderId="45"/>
    <xf numFmtId="0" fontId="142" fillId="0" borderId="45"/>
    <xf numFmtId="300" fontId="280" fillId="0" borderId="0" applyFill="0" applyBorder="0">
      <alignment horizontal="right"/>
      <protection hidden="1"/>
    </xf>
    <xf numFmtId="286" fontId="281" fillId="36" borderId="12" applyNumberFormat="0" applyProtection="0">
      <alignment horizontal="left" vertical="center"/>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3" fillId="143" borderId="0"/>
    <xf numFmtId="49" fontId="284" fillId="143" borderId="0"/>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86"/>
    <xf numFmtId="49" fontId="285" fillId="143" borderId="0"/>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39" borderId="86">
      <protection locked="0"/>
    </xf>
    <xf numFmtId="0" fontId="283" fillId="143" borderId="0"/>
    <xf numFmtId="0" fontId="285" fillId="117" borderId="0"/>
    <xf numFmtId="0" fontId="285" fillId="108" borderId="0"/>
    <xf numFmtId="0" fontId="285" fillId="131" borderId="0"/>
    <xf numFmtId="0" fontId="286" fillId="0" borderId="33"/>
    <xf numFmtId="0" fontId="287" fillId="0" borderId="0" applyNumberFormat="0" applyFill="0" applyBorder="0" applyAlignment="0" applyProtection="0"/>
    <xf numFmtId="168" fontId="31" fillId="0" borderId="0"/>
    <xf numFmtId="168" fontId="39" fillId="0" borderId="0"/>
    <xf numFmtId="301" fontId="31" fillId="92" borderId="13">
      <alignment vertical="center"/>
    </xf>
    <xf numFmtId="0" fontId="111" fillId="0" borderId="0" applyFill="0" applyBorder="0" applyAlignment="0" applyProtection="0"/>
    <xf numFmtId="0" fontId="84" fillId="0" borderId="0" applyNumberFormat="0" applyFill="0" applyBorder="0" applyAlignment="0" applyProtection="0">
      <alignment horizontal="center"/>
    </xf>
    <xf numFmtId="0" fontId="288" fillId="0" borderId="76"/>
    <xf numFmtId="0" fontId="288" fillId="0" borderId="76"/>
    <xf numFmtId="0" fontId="288" fillId="0" borderId="76"/>
    <xf numFmtId="0" fontId="288" fillId="0" borderId="76"/>
    <xf numFmtId="0" fontId="31" fillId="0" borderId="0"/>
    <xf numFmtId="0" fontId="69" fillId="0" borderId="0">
      <protection locked="0"/>
    </xf>
    <xf numFmtId="0" fontId="260" fillId="0" borderId="0"/>
    <xf numFmtId="0" fontId="207" fillId="0" borderId="0"/>
    <xf numFmtId="0" fontId="114" fillId="0" borderId="67">
      <alignment vertical="center" wrapText="1"/>
    </xf>
    <xf numFmtId="0" fontId="114" fillId="0" borderId="67">
      <alignment vertical="center" wrapText="1"/>
    </xf>
    <xf numFmtId="0" fontId="110" fillId="0" borderId="0">
      <alignment horizontal="right"/>
    </xf>
    <xf numFmtId="177" fontId="30" fillId="0" borderId="0"/>
    <xf numFmtId="177" fontId="30" fillId="0" borderId="0"/>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7" applyNumberFormat="0" applyProtection="0">
      <alignment horizontal="center" wrapText="1"/>
    </xf>
    <xf numFmtId="0" fontId="119" fillId="144" borderId="88" applyNumberFormat="0" applyAlignment="0" applyProtection="0">
      <alignment wrapText="1"/>
    </xf>
    <xf numFmtId="0" fontId="119" fillId="144" borderId="88" applyNumberFormat="0" applyAlignment="0" applyProtection="0">
      <alignment wrapText="1"/>
    </xf>
    <xf numFmtId="0" fontId="119" fillId="144" borderId="88" applyNumberFormat="0" applyAlignment="0" applyProtection="0">
      <alignment wrapText="1"/>
    </xf>
    <xf numFmtId="0" fontId="119" fillId="144" borderId="88" applyNumberFormat="0" applyAlignment="0" applyProtection="0">
      <alignment wrapText="1"/>
    </xf>
    <xf numFmtId="0" fontId="31" fillId="145" borderId="0" applyNumberFormat="0" applyBorder="0">
      <alignment horizontal="center" wrapText="1"/>
    </xf>
    <xf numFmtId="0" fontId="31" fillId="145" borderId="0" applyNumberFormat="0" applyBorder="0">
      <alignment wrapText="1"/>
    </xf>
    <xf numFmtId="0" fontId="31" fillId="0" borderId="0" applyNumberFormat="0" applyFill="0" applyBorder="0" applyProtection="0">
      <alignment horizontal="right" wrapText="1"/>
    </xf>
    <xf numFmtId="302" fontId="31" fillId="0" borderId="0" applyFill="0" applyBorder="0" applyAlignment="0" applyProtection="0">
      <alignment wrapText="1"/>
    </xf>
    <xf numFmtId="303" fontId="31" fillId="0" borderId="0" applyFill="0" applyBorder="0" applyAlignment="0" applyProtection="0">
      <alignment wrapText="1"/>
    </xf>
    <xf numFmtId="304" fontId="31" fillId="0" borderId="0" applyFill="0" applyBorder="0" applyAlignment="0" applyProtection="0">
      <alignment wrapText="1"/>
    </xf>
    <xf numFmtId="0" fontId="31" fillId="0" borderId="0" applyNumberFormat="0" applyFill="0" applyBorder="0" applyProtection="0">
      <alignment horizontal="right" wrapText="1"/>
    </xf>
    <xf numFmtId="0" fontId="31" fillId="0" borderId="0" applyNumberFormat="0" applyFill="0" applyBorder="0">
      <alignment horizontal="right" wrapText="1"/>
    </xf>
    <xf numFmtId="17" fontId="31" fillId="0" borderId="0" applyFill="0" applyBorder="0">
      <alignment horizontal="right" wrapText="1"/>
    </xf>
    <xf numFmtId="305" fontId="31" fillId="0" borderId="0" applyFill="0" applyBorder="0" applyAlignment="0" applyProtection="0">
      <alignment wrapText="1"/>
    </xf>
    <xf numFmtId="0" fontId="71" fillId="0" borderId="0" applyNumberFormat="0" applyFill="0" applyBorder="0">
      <alignment horizontal="left" wrapText="1"/>
    </xf>
    <xf numFmtId="0" fontId="119" fillId="0" borderId="0" applyNumberFormat="0" applyFill="0" applyBorder="0">
      <alignment horizontal="center" wrapText="1"/>
    </xf>
    <xf numFmtId="0" fontId="119" fillId="0" borderId="0" applyNumberFormat="0" applyFill="0" applyBorder="0">
      <alignment horizontal="center" wrapText="1"/>
    </xf>
    <xf numFmtId="0" fontId="190" fillId="0" borderId="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89" fillId="146" borderId="89" applyProtection="0"/>
    <xf numFmtId="2" fontId="290" fillId="0" borderId="0" applyFill="0" applyBorder="0" applyProtection="0"/>
    <xf numFmtId="2" fontId="291" fillId="0" borderId="0" applyFill="0" applyBorder="0"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5"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41"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147"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2" fontId="291" fillId="41" borderId="89" applyProtection="0">
      <alignment horizontal="center"/>
    </xf>
    <xf numFmtId="38" fontId="139" fillId="0" borderId="0"/>
    <xf numFmtId="0" fontId="184" fillId="0" borderId="0"/>
    <xf numFmtId="0" fontId="31" fillId="0" borderId="0"/>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Continuous"/>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292" fillId="0" borderId="90">
      <alignment horizontal="center"/>
    </xf>
    <xf numFmtId="0" fontId="31" fillId="35" borderId="0"/>
    <xf numFmtId="196" fontId="31" fillId="39" borderId="91" applyNumberFormat="0" applyFont="0" applyAlignment="0">
      <alignment horizontal="left"/>
    </xf>
    <xf numFmtId="0" fontId="293" fillId="0" borderId="0" applyBorder="0" applyProtection="0">
      <alignmen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3" fillId="0" borderId="90" applyBorder="0" applyProtection="0">
      <alignment horizontal="right" vertical="center"/>
    </xf>
    <xf numFmtId="0" fontId="294" fillId="148" borderId="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4" fillId="149" borderId="90" applyBorder="0" applyProtection="0">
      <alignment horizontal="centerContinuous" vertical="center"/>
    </xf>
    <xf numFmtId="0" fontId="295" fillId="0" borderId="0"/>
    <xf numFmtId="38" fontId="55" fillId="150" borderId="0">
      <alignment horizontal="right" vertical="top"/>
    </xf>
    <xf numFmtId="168" fontId="31" fillId="0" borderId="0"/>
    <xf numFmtId="174" fontId="296" fillId="150" borderId="0">
      <alignment horizontal="right" vertical="top"/>
    </xf>
    <xf numFmtId="168" fontId="39" fillId="0" borderId="0"/>
    <xf numFmtId="0" fontId="234" fillId="0" borderId="0"/>
    <xf numFmtId="0" fontId="297" fillId="0" borderId="0" applyFill="0" applyBorder="0" applyProtection="0">
      <alignment horizontal="left"/>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210" fillId="0" borderId="0">
      <alignment horizontal="centerContinuous"/>
    </xf>
    <xf numFmtId="306" fontId="298" fillId="0" borderId="0"/>
    <xf numFmtId="307" fontId="128" fillId="0" borderId="0" applyFont="0" applyFill="0" applyBorder="0" applyProtection="0">
      <alignment horizontal="left"/>
    </xf>
    <xf numFmtId="308" fontId="128" fillId="0" borderId="0" applyFont="0" applyFill="0" applyBorder="0" applyProtection="0">
      <alignment horizontal="left"/>
    </xf>
    <xf numFmtId="309" fontId="128" fillId="0" borderId="0" applyFont="0" applyFill="0" applyBorder="0" applyProtection="0">
      <alignment horizontal="left"/>
    </xf>
    <xf numFmtId="0" fontId="299" fillId="0" borderId="0"/>
    <xf numFmtId="0" fontId="300" fillId="0" borderId="0"/>
    <xf numFmtId="49" fontId="50" fillId="0" borderId="0" applyFill="0" applyAlignment="0"/>
    <xf numFmtId="310" fontId="55" fillId="0" borderId="0" applyFill="0" applyAlignment="0"/>
    <xf numFmtId="311" fontId="55" fillId="0" borderId="0" applyFill="0" applyAlignment="0"/>
    <xf numFmtId="0" fontId="301" fillId="0" borderId="0" applyFill="0" applyBorder="0" applyProtection="0">
      <alignment horizontal="left" vertical="top"/>
    </xf>
    <xf numFmtId="0" fontId="64" fillId="0" borderId="0" applyNumberFormat="0" applyFill="0" applyBorder="0" applyAlignment="0" applyProtection="0"/>
    <xf numFmtId="0" fontId="223" fillId="0" borderId="0" applyNumberFormat="0" applyFill="0" applyBorder="0" applyAlignment="0" applyProtection="0"/>
    <xf numFmtId="40" fontId="302" fillId="0" borderId="0"/>
    <xf numFmtId="205" fontId="32" fillId="139" borderId="65" applyFont="0" applyAlignment="0" applyProtection="0"/>
    <xf numFmtId="205" fontId="32" fillId="139" borderId="65" applyFont="0" applyAlignment="0" applyProtection="0"/>
    <xf numFmtId="0" fontId="64" fillId="118" borderId="65">
      <alignment horizontal="left" vertical="center" wrapText="1"/>
    </xf>
    <xf numFmtId="0" fontId="64" fillId="118" borderId="65">
      <alignment horizontal="left" vertical="center" wrapText="1"/>
    </xf>
    <xf numFmtId="312" fontId="112" fillId="0" borderId="65">
      <alignment horizontal="center" vertical="center" wrapText="1"/>
    </xf>
    <xf numFmtId="312" fontId="112" fillId="0" borderId="65">
      <alignment horizontal="center" vertical="center" wrapText="1"/>
    </xf>
    <xf numFmtId="313" fontId="112" fillId="139" borderId="65">
      <alignment horizontal="center" vertical="center" wrapText="1"/>
      <protection locked="0"/>
    </xf>
    <xf numFmtId="313" fontId="112" fillId="139" borderId="65">
      <alignment horizontal="center" vertical="center" wrapText="1"/>
      <protection locked="0"/>
    </xf>
    <xf numFmtId="0" fontId="31" fillId="35" borderId="0"/>
    <xf numFmtId="0" fontId="287" fillId="0" borderId="0" applyNumberFormat="0" applyFill="0" applyBorder="0" applyAlignment="0" applyProtection="0"/>
    <xf numFmtId="0" fontId="303" fillId="0" borderId="0"/>
    <xf numFmtId="49" fontId="147" fillId="35" borderId="13" applyNumberFormat="0" applyBorder="0">
      <alignment horizontal="center" vertical="center" wrapText="1"/>
    </xf>
    <xf numFmtId="0" fontId="304" fillId="148" borderId="0" applyBorder="0"/>
    <xf numFmtId="234" fontId="278" fillId="0" borderId="0" applyNumberFormat="0" applyFill="0" applyBorder="0" applyAlignment="0" applyProtection="0"/>
    <xf numFmtId="0" fontId="131" fillId="0" borderId="92" applyNumberFormat="0" applyFon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305" fillId="0" borderId="92" applyNumberFormat="0" applyFont="0" applyFill="0" applyAlignment="0" applyProtection="0"/>
    <xf numFmtId="168" fontId="131" fillId="0" borderId="92" applyNumberFormat="0" applyFont="0" applyFill="0" applyAlignment="0" applyProtection="0"/>
    <xf numFmtId="168" fontId="31" fillId="0" borderId="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39" fillId="0" borderId="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168"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0" fontId="151" fillId="0" borderId="93" applyNumberFormat="0" applyFill="0" applyAlignment="0" applyProtection="0"/>
    <xf numFmtId="168" fontId="39" fillId="0" borderId="0"/>
    <xf numFmtId="38" fontId="69" fillId="0" borderId="0" applyFont="0" applyFill="0" applyBorder="0" applyAlignment="0" applyProtection="0"/>
    <xf numFmtId="40" fontId="69" fillId="0" borderId="0" applyFont="0" applyFill="0" applyBorder="0" applyAlignment="0" applyProtection="0"/>
    <xf numFmtId="0" fontId="31" fillId="0" borderId="0"/>
    <xf numFmtId="0" fontId="306" fillId="0" borderId="0">
      <alignment horizontal="fill"/>
    </xf>
    <xf numFmtId="0" fontId="31" fillId="0" borderId="0"/>
    <xf numFmtId="37" fontId="99" fillId="0" borderId="0" applyFill="0" applyBorder="0" applyAlignment="0">
      <alignment vertical="center"/>
    </xf>
    <xf numFmtId="314" fontId="69" fillId="0" borderId="0"/>
    <xf numFmtId="286" fontId="265" fillId="151" borderId="0">
      <alignment horizontal="centerContinuous" wrapText="1"/>
    </xf>
    <xf numFmtId="196" fontId="307" fillId="98" borderId="22">
      <alignment horizontal="center" vertical="center"/>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5" fontId="69" fillId="0" borderId="0" applyFont="0" applyFill="0" applyBorder="0" applyAlignment="0" applyProtection="0"/>
    <xf numFmtId="316" fontId="31" fillId="0" borderId="0" applyFont="0" applyFill="0" applyBorder="0" applyAlignment="0" applyProtection="0"/>
    <xf numFmtId="317" fontId="45" fillId="0" borderId="0" applyFont="0" applyFill="0" applyBorder="0" applyAlignment="0" applyProtection="0"/>
    <xf numFmtId="0" fontId="31" fillId="0" borderId="0">
      <alignment horizontal="center" vertical="center" textRotation="180"/>
    </xf>
    <xf numFmtId="216" fontId="31" fillId="0" borderId="0" applyFont="0" applyFill="0" applyBorder="0" applyAlignment="0" applyProtection="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8" fontId="31" fillId="0" borderId="0" applyFont="0" applyFill="0" applyBorder="0" applyAlignment="0" applyProtection="0"/>
    <xf numFmtId="319" fontId="31" fillId="0" borderId="0" applyFont="0" applyFill="0" applyBorder="0" applyAlignment="0" applyProtection="0"/>
    <xf numFmtId="320" fontId="31" fillId="0" borderId="0" applyFont="0" applyFill="0" applyBorder="0" applyAlignment="0" applyProtection="0"/>
    <xf numFmtId="321" fontId="31" fillId="0" borderId="0" applyFont="0" applyFill="0" applyBorder="0" applyAlignment="0" applyProtection="0"/>
    <xf numFmtId="223" fontId="69" fillId="0" borderId="0" applyFont="0" applyFill="0" applyBorder="0" applyAlignment="0" applyProtection="0"/>
    <xf numFmtId="322" fontId="69" fillId="0" borderId="0" applyFont="0" applyFill="0" applyBorder="0" applyAlignment="0" applyProtection="0"/>
    <xf numFmtId="0" fontId="308" fillId="0" borderId="0" applyNumberFormat="0" applyFill="0" applyBorder="0" applyAlignment="0" applyProtection="0"/>
    <xf numFmtId="168" fontId="308" fillId="0" borderId="0" applyNumberFormat="0" applyFill="0" applyBorder="0" applyAlignment="0" applyProtection="0"/>
    <xf numFmtId="168" fontId="31" fillId="0" borderId="0"/>
    <xf numFmtId="168" fontId="39" fillId="0" borderId="0"/>
    <xf numFmtId="168" fontId="31" fillId="0" borderId="0"/>
    <xf numFmtId="168" fontId="39" fillId="0" borderId="0"/>
    <xf numFmtId="0" fontId="37" fillId="126" borderId="65">
      <alignment vertical="center"/>
      <protection locked="0"/>
    </xf>
    <xf numFmtId="0" fontId="37" fillId="63" borderId="0" applyNumberFormat="0" applyBorder="0" applyAlignment="0" applyProtection="0"/>
    <xf numFmtId="323" fontId="230" fillId="0" borderId="0" applyFont="0" applyFill="0" applyBorder="0" applyAlignment="0" applyProtection="0"/>
    <xf numFmtId="324" fontId="230" fillId="0" borderId="0" applyFont="0" applyFill="0" applyBorder="0" applyAlignment="0" applyProtection="0"/>
    <xf numFmtId="1" fontId="309" fillId="0" borderId="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0" fontId="310" fillId="0" borderId="90" applyBorder="0" applyProtection="0">
      <alignment horizontal="right"/>
    </xf>
    <xf numFmtId="304" fontId="110" fillId="0" borderId="51" applyFont="0" applyFill="0" applyBorder="0" applyAlignment="0">
      <alignment horizontal="centerContinuous"/>
    </xf>
    <xf numFmtId="304" fontId="110" fillId="0" borderId="51" applyFont="0" applyFill="0" applyBorder="0" applyAlignment="0">
      <alignment horizontal="centerContinuous"/>
    </xf>
    <xf numFmtId="304" fontId="110" fillId="0" borderId="51" applyFont="0" applyFill="0" applyBorder="0" applyAlignment="0">
      <alignment horizontal="centerContinuous"/>
    </xf>
    <xf numFmtId="325" fontId="311" fillId="0" borderId="51" applyFont="0" applyFill="0" applyBorder="0" applyAlignment="0">
      <alignment horizontal="centerContinuous"/>
    </xf>
    <xf numFmtId="325" fontId="311" fillId="0" borderId="51" applyFont="0" applyFill="0" applyBorder="0" applyAlignment="0">
      <alignment horizontal="centerContinuous"/>
    </xf>
    <xf numFmtId="325" fontId="311" fillId="0" borderId="51" applyFont="0" applyFill="0" applyBorder="0" applyAlignment="0">
      <alignment horizontal="centerContinuous"/>
    </xf>
    <xf numFmtId="326" fontId="99" fillId="0" borderId="0" applyFill="0" applyBorder="0" applyProtection="0"/>
    <xf numFmtId="327" fontId="99" fillId="0" borderId="0" applyFill="0" applyBorder="0" applyProtection="0"/>
    <xf numFmtId="0" fontId="31" fillId="0" borderId="90" applyFill="0" applyBorder="0" applyProtection="0">
      <alignment horizontal="center"/>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196" fontId="31" fillId="145" borderId="13" applyNumberFormat="0" applyFill="0" applyBorder="0" applyProtection="0">
      <alignment vertical="center"/>
      <protection locked="0"/>
    </xf>
    <xf numFmtId="328" fontId="111" fillId="0" borderId="0" applyFont="0" applyFill="0" applyBorder="0" applyAlignment="0" applyProtection="0"/>
    <xf numFmtId="329" fontId="37" fillId="0" borderId="0" applyFont="0" applyFill="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77" fontId="55" fillId="74" borderId="0" applyNumberFormat="0" applyBorder="0" applyAlignment="0" applyProtection="0"/>
    <xf numFmtId="168" fontId="31" fillId="0" borderId="0"/>
    <xf numFmtId="168" fontId="39" fillId="0" borderId="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77" fontId="55" fillId="74" borderId="0" applyNumberFormat="0" applyBorder="0" applyAlignment="0" applyProtection="0"/>
    <xf numFmtId="168" fontId="82"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68" fontId="39" fillId="0" borderId="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19" fillId="9" borderId="0" applyNumberFormat="0" applyBorder="0" applyAlignment="0" applyProtection="0"/>
    <xf numFmtId="168"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77" fontId="55" fillId="79" borderId="0" applyNumberFormat="0" applyBorder="0" applyAlignment="0" applyProtection="0"/>
    <xf numFmtId="168" fontId="31" fillId="0" borderId="0"/>
    <xf numFmtId="168" fontId="39" fillId="0" borderId="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77" fontId="55" fillId="79" borderId="0" applyNumberFormat="0" applyBorder="0" applyAlignment="0" applyProtection="0"/>
    <xf numFmtId="168" fontId="82"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68" fontId="39" fillId="0" borderId="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19" fillId="13" borderId="0" applyNumberFormat="0" applyBorder="0" applyAlignment="0" applyProtection="0"/>
    <xf numFmtId="168"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77" fontId="55" fillId="58" borderId="0" applyNumberFormat="0" applyBorder="0" applyAlignment="0" applyProtection="0"/>
    <xf numFmtId="168" fontId="31" fillId="0" borderId="0"/>
    <xf numFmtId="168" fontId="39" fillId="0" borderId="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77" fontId="55" fillId="58" borderId="0" applyNumberFormat="0" applyBorder="0" applyAlignment="0" applyProtection="0"/>
    <xf numFmtId="168" fontId="82"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68" fontId="39" fillId="0" borderId="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19" fillId="17" borderId="0" applyNumberFormat="0" applyBorder="0" applyAlignment="0" applyProtection="0"/>
    <xf numFmtId="168"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7" fontId="55" fillId="67" borderId="0" applyNumberFormat="0" applyBorder="0" applyAlignment="0" applyProtection="0"/>
    <xf numFmtId="168" fontId="31" fillId="0" borderId="0"/>
    <xf numFmtId="168" fontId="39" fillId="0" borderId="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77" fontId="55" fillId="67" borderId="0" applyNumberFormat="0" applyBorder="0" applyAlignment="0" applyProtection="0"/>
    <xf numFmtId="168"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8"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1" borderId="0" applyNumberFormat="0" applyBorder="0" applyAlignment="0" applyProtection="0"/>
    <xf numFmtId="168"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7" fontId="55" fillId="68" borderId="0" applyNumberFormat="0" applyBorder="0" applyAlignment="0" applyProtection="0"/>
    <xf numFmtId="168" fontId="31" fillId="0" borderId="0"/>
    <xf numFmtId="168" fontId="39" fillId="0" borderId="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77" fontId="55" fillId="68" borderId="0" applyNumberFormat="0" applyBorder="0" applyAlignment="0" applyProtection="0"/>
    <xf numFmtId="168"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8"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5" borderId="0" applyNumberFormat="0" applyBorder="0" applyAlignment="0" applyProtection="0"/>
    <xf numFmtId="168"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77" fontId="55" fillId="133" borderId="0" applyNumberFormat="0" applyBorder="0" applyAlignment="0" applyProtection="0"/>
    <xf numFmtId="168" fontId="31" fillId="0" borderId="0"/>
    <xf numFmtId="168" fontId="39" fillId="0" borderId="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77" fontId="55" fillId="133" borderId="0" applyNumberFormat="0" applyBorder="0" applyAlignment="0" applyProtection="0"/>
    <xf numFmtId="168" fontId="82"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68" fontId="39" fillId="0" borderId="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19" fillId="29" borderId="0" applyNumberFormat="0" applyBorder="0" applyAlignment="0" applyProtection="0"/>
    <xf numFmtId="168"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99" fontId="46" fillId="0" borderId="38">
      <protection locked="0"/>
    </xf>
    <xf numFmtId="168" fontId="31" fillId="0" borderId="0"/>
    <xf numFmtId="199" fontId="46" fillId="0" borderId="38">
      <protection locked="0"/>
    </xf>
    <xf numFmtId="168" fontId="39" fillId="0" borderId="0"/>
    <xf numFmtId="330" fontId="55" fillId="112" borderId="13"/>
    <xf numFmtId="330" fontId="55" fillId="112" borderId="13"/>
    <xf numFmtId="330" fontId="55" fillId="112" borderId="13"/>
    <xf numFmtId="330" fontId="55" fillId="112" borderId="13"/>
    <xf numFmtId="330" fontId="55" fillId="112" borderId="13"/>
    <xf numFmtId="331" fontId="312" fillId="0" borderId="62">
      <alignment horizontal="center"/>
    </xf>
    <xf numFmtId="0" fontId="313" fillId="0" borderId="0" applyNumberFormat="0" applyFill="0" applyBorder="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72" borderId="94" applyNumberFormat="0" applyAlignment="0" applyProtection="0"/>
    <xf numFmtId="0" fontId="55" fillId="72" borderId="94" applyNumberFormat="0" applyAlignment="0" applyProtection="0"/>
    <xf numFmtId="0" fontId="55" fillId="72" borderId="94" applyNumberFormat="0" applyAlignment="0" applyProtection="0"/>
    <xf numFmtId="0" fontId="55" fillId="72"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50" borderId="94" applyNumberFormat="0" applyAlignment="0" applyProtection="0"/>
    <xf numFmtId="168" fontId="55" fillId="50" borderId="94" applyNumberFormat="0" applyAlignment="0" applyProtection="0"/>
    <xf numFmtId="168"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50" borderId="94" applyNumberFormat="0" applyAlignment="0" applyProtection="0"/>
    <xf numFmtId="168" fontId="55" fillId="50" borderId="94" applyNumberFormat="0" applyAlignment="0" applyProtection="0"/>
    <xf numFmtId="168"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50" borderId="94" applyNumberFormat="0" applyAlignment="0" applyProtection="0"/>
    <xf numFmtId="177" fontId="55" fillId="50" borderId="94" applyNumberFormat="0" applyAlignment="0" applyProtection="0"/>
    <xf numFmtId="177" fontId="5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50" borderId="94" applyNumberFormat="0" applyAlignment="0" applyProtection="0"/>
    <xf numFmtId="0" fontId="55" fillId="50" borderId="94" applyNumberFormat="0" applyAlignment="0" applyProtection="0"/>
    <xf numFmtId="0" fontId="5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72" borderId="94" applyNumberFormat="0" applyAlignment="0" applyProtection="0"/>
    <xf numFmtId="177" fontId="55" fillId="72" borderId="94" applyNumberFormat="0" applyAlignment="0" applyProtection="0"/>
    <xf numFmtId="177"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55" fillId="72" borderId="94" applyNumberFormat="0" applyAlignment="0" applyProtection="0"/>
    <xf numFmtId="0"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272" fillId="50" borderId="94" applyNumberFormat="0" applyAlignment="0" applyProtection="0"/>
    <xf numFmtId="168" fontId="272" fillId="50" borderId="94" applyNumberFormat="0" applyAlignment="0" applyProtection="0"/>
    <xf numFmtId="168" fontId="272"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55" fillId="72" borderId="94" applyNumberFormat="0" applyAlignment="0" applyProtection="0"/>
    <xf numFmtId="177"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55" fillId="72"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1" fillId="5" borderId="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168"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177" fontId="195" fillId="50" borderId="94" applyNumberFormat="0" applyAlignment="0" applyProtection="0"/>
    <xf numFmtId="168" fontId="39" fillId="0" borderId="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0" fontId="195" fillId="50" borderId="94" applyNumberFormat="0" applyAlignment="0" applyProtection="0"/>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5" fillId="0" borderId="0">
      <alignment horizontal="center" vertical="center" textRotation="90" wrapText="1"/>
    </xf>
    <xf numFmtId="3" fontId="316" fillId="0" borderId="52" applyFill="0" applyBorder="0">
      <alignment vertical="center"/>
    </xf>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153" borderId="73" applyNumberFormat="0" applyAlignment="0" applyProtection="0"/>
    <xf numFmtId="0" fontId="55" fillId="153" borderId="73" applyNumberFormat="0" applyAlignment="0" applyProtection="0"/>
    <xf numFmtId="0" fontId="55" fillId="153"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57" borderId="73" applyNumberFormat="0" applyAlignment="0" applyProtection="0"/>
    <xf numFmtId="168" fontId="55" fillId="57" borderId="73" applyNumberFormat="0" applyAlignment="0" applyProtection="0"/>
    <xf numFmtId="168"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57" borderId="73" applyNumberFormat="0" applyAlignment="0" applyProtection="0"/>
    <xf numFmtId="168" fontId="55" fillId="57" borderId="73" applyNumberFormat="0" applyAlignment="0" applyProtection="0"/>
    <xf numFmtId="168"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57" borderId="73" applyNumberFormat="0" applyAlignment="0" applyProtection="0"/>
    <xf numFmtId="177" fontId="55" fillId="57" borderId="73" applyNumberFormat="0" applyAlignment="0" applyProtection="0"/>
    <xf numFmtId="177" fontId="55"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57" borderId="73" applyNumberFormat="0" applyAlignment="0" applyProtection="0"/>
    <xf numFmtId="0" fontId="55" fillId="57" borderId="73" applyNumberFormat="0" applyAlignment="0" applyProtection="0"/>
    <xf numFmtId="0" fontId="55"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153" borderId="73" applyNumberFormat="0" applyAlignment="0" applyProtection="0"/>
    <xf numFmtId="177" fontId="55" fillId="153" borderId="73" applyNumberFormat="0" applyAlignment="0" applyProtection="0"/>
    <xf numFmtId="177"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55" fillId="153" borderId="73" applyNumberFormat="0" applyAlignment="0" applyProtection="0"/>
    <xf numFmtId="0"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17" fillId="57" borderId="73" applyNumberFormat="0" applyAlignment="0" applyProtection="0"/>
    <xf numFmtId="168" fontId="317" fillId="57" borderId="73" applyNumberFormat="0" applyAlignment="0" applyProtection="0"/>
    <xf numFmtId="168" fontId="317"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55" fillId="153" borderId="73" applyNumberFormat="0" applyAlignment="0" applyProtection="0"/>
    <xf numFmtId="177"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55" fillId="153"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12" fillId="6" borderId="5"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168"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177" fontId="248" fillId="57" borderId="73" applyNumberFormat="0" applyAlignment="0" applyProtection="0"/>
    <xf numFmtId="168" fontId="39" fillId="0" borderId="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153" borderId="94" applyNumberFormat="0" applyAlignment="0" applyProtection="0"/>
    <xf numFmtId="0" fontId="55" fillId="153" borderId="94" applyNumberFormat="0" applyAlignment="0" applyProtection="0"/>
    <xf numFmtId="0" fontId="55" fillId="153" borderId="94" applyNumberFormat="0" applyAlignment="0" applyProtection="0"/>
    <xf numFmtId="0" fontId="55" fillId="153"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57" borderId="94" applyNumberFormat="0" applyAlignment="0" applyProtection="0"/>
    <xf numFmtId="168" fontId="55" fillId="57" borderId="94" applyNumberFormat="0" applyAlignment="0" applyProtection="0"/>
    <xf numFmtId="168"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57" borderId="94" applyNumberFormat="0" applyAlignment="0" applyProtection="0"/>
    <xf numFmtId="168" fontId="55" fillId="57" borderId="94" applyNumberFormat="0" applyAlignment="0" applyProtection="0"/>
    <xf numFmtId="168"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57" borderId="94" applyNumberFormat="0" applyAlignment="0" applyProtection="0"/>
    <xf numFmtId="177" fontId="55" fillId="57" borderId="94" applyNumberFormat="0" applyAlignment="0" applyProtection="0"/>
    <xf numFmtId="177" fontId="55"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57" borderId="94" applyNumberFormat="0" applyAlignment="0" applyProtection="0"/>
    <xf numFmtId="0" fontId="55" fillId="57" borderId="94" applyNumberFormat="0" applyAlignment="0" applyProtection="0"/>
    <xf numFmtId="0" fontId="55"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153" borderId="94" applyNumberFormat="0" applyAlignment="0" applyProtection="0"/>
    <xf numFmtId="177" fontId="55" fillId="153" borderId="94" applyNumberFormat="0" applyAlignment="0" applyProtection="0"/>
    <xf numFmtId="177"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55" fillId="153" borderId="94" applyNumberFormat="0" applyAlignment="0" applyProtection="0"/>
    <xf numFmtId="0"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18" fillId="57" borderId="94" applyNumberFormat="0" applyAlignment="0" applyProtection="0"/>
    <xf numFmtId="168" fontId="318" fillId="57" borderId="94" applyNumberFormat="0" applyAlignment="0" applyProtection="0"/>
    <xf numFmtId="168" fontId="318"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55" fillId="153" borderId="94" applyNumberFormat="0" applyAlignment="0" applyProtection="0"/>
    <xf numFmtId="177"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55" fillId="153"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3" fillId="6" borderId="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168"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177" fontId="117" fillId="57" borderId="94" applyNumberFormat="0" applyAlignment="0" applyProtection="0"/>
    <xf numFmtId="168" fontId="39" fillId="0" borderId="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117" fillId="57" borderId="94" applyNumberFormat="0" applyAlignment="0" applyProtection="0"/>
    <xf numFmtId="0" fontId="319" fillId="0" borderId="0" applyNumberFormat="0" applyFill="0" applyBorder="0" applyAlignment="0" applyProtection="0">
      <alignment vertical="top"/>
      <protection locked="0"/>
    </xf>
    <xf numFmtId="168" fontId="319" fillId="0" borderId="0" applyNumberFormat="0" applyFill="0" applyBorder="0" applyAlignment="0" applyProtection="0">
      <alignment vertical="top"/>
      <protection locked="0"/>
    </xf>
    <xf numFmtId="168" fontId="31" fillId="0" borderId="0"/>
    <xf numFmtId="168" fontId="39" fillId="0" borderId="0"/>
    <xf numFmtId="168" fontId="31" fillId="0" borderId="0"/>
    <xf numFmtId="168" fontId="319" fillId="0" borderId="0" applyNumberFormat="0" applyFill="0" applyBorder="0" applyAlignment="0" applyProtection="0">
      <alignment vertical="top"/>
      <protection locked="0"/>
    </xf>
    <xf numFmtId="168" fontId="39" fillId="0" borderId="0"/>
    <xf numFmtId="168" fontId="320" fillId="0" borderId="0" applyNumberFormat="0" applyFill="0" applyBorder="0" applyAlignment="0" applyProtection="0"/>
    <xf numFmtId="0" fontId="321"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14" fontId="323" fillId="0" borderId="52" applyBorder="0">
      <alignment horizontal="center" vertical="center"/>
    </xf>
    <xf numFmtId="14" fontId="323" fillId="0" borderId="52" applyBorder="0">
      <alignment horizontal="center" vertical="center"/>
    </xf>
    <xf numFmtId="14" fontId="323" fillId="0" borderId="52" applyBorder="0">
      <alignment horizontal="center" vertical="center"/>
    </xf>
    <xf numFmtId="14" fontId="46" fillId="0" borderId="0">
      <alignment vertical="center"/>
    </xf>
    <xf numFmtId="14" fontId="324" fillId="0" borderId="0"/>
    <xf numFmtId="179" fontId="325" fillId="0" borderId="0" applyFont="0" applyFill="0" applyBorder="0" applyAlignment="0" applyProtection="0"/>
    <xf numFmtId="332" fontId="55" fillId="35" borderId="0" applyFont="0" applyFill="0" applyBorder="0" applyAlignment="0" applyProtection="0">
      <alignment horizontal="right"/>
    </xf>
    <xf numFmtId="266" fontId="46"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79" fontId="88" fillId="0" borderId="0" applyFont="0" applyFill="0" applyBorder="0" applyAlignment="0" applyProtection="0"/>
    <xf numFmtId="179" fontId="50" fillId="0" borderId="0" applyFont="0" applyFill="0" applyBorder="0" applyAlignment="0" applyProtection="0"/>
    <xf numFmtId="179" fontId="39" fillId="0" borderId="0" applyFont="0" applyFill="0" applyBorder="0" applyAlignment="0" applyProtection="0"/>
    <xf numFmtId="179" fontId="39" fillId="0" borderId="0" applyFont="0" applyFill="0" applyBorder="0" applyAlignment="0" applyProtection="0"/>
    <xf numFmtId="259" fontId="31"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3" fontId="31" fillId="0" borderId="0" applyFont="0" applyFill="0" applyBorder="0" applyAlignment="0" applyProtection="0"/>
    <xf numFmtId="193" fontId="31" fillId="0" borderId="0" applyFont="0" applyFill="0" applyBorder="0" applyAlignment="0" applyProtection="0"/>
    <xf numFmtId="179" fontId="55" fillId="0" borderId="0" applyFont="0" applyFill="0" applyBorder="0" applyAlignment="0" applyProtection="0"/>
    <xf numFmtId="333" fontId="31" fillId="0" borderId="0" applyFont="0" applyFill="0" applyBorder="0" applyAlignment="0" applyProtection="0"/>
    <xf numFmtId="164" fontId="31" fillId="0" borderId="0" applyFont="0" applyFill="0" applyBorder="0" applyAlignment="0" applyProtection="0"/>
    <xf numFmtId="334" fontId="31" fillId="0" borderId="0" applyFont="0" applyFill="0" applyBorder="0" applyAlignment="0" applyProtection="0"/>
    <xf numFmtId="185" fontId="31" fillId="0" borderId="0" applyFont="0" applyFill="0" applyBorder="0" applyAlignment="0" applyProtection="0"/>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0" fontId="326" fillId="0" borderId="0" applyBorder="0">
      <alignment horizontal="center" vertical="center" wrapText="1"/>
    </xf>
    <xf numFmtId="0" fontId="327"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77" fontId="55" fillId="0" borderId="95" applyNumberFormat="0" applyFill="0" applyAlignment="0" applyProtection="0"/>
    <xf numFmtId="168" fontId="31" fillId="0" borderId="0"/>
    <xf numFmtId="168" fontId="39" fillId="0" borderId="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77" fontId="55" fillId="0" borderId="95" applyNumberFormat="0" applyFill="0" applyAlignment="0" applyProtection="0"/>
    <xf numFmtId="168" fontId="329"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68" fontId="39" fillId="0" borderId="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5" fillId="0" borderId="1" applyNumberFormat="0" applyFill="0" applyAlignment="0" applyProtection="0"/>
    <xf numFmtId="168"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77" fontId="55" fillId="0" borderId="57" applyNumberFormat="0" applyFill="0" applyAlignment="0" applyProtection="0"/>
    <xf numFmtId="168" fontId="31" fillId="0" borderId="0"/>
    <xf numFmtId="168" fontId="39" fillId="0" borderId="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77" fontId="55" fillId="0" borderId="57" applyNumberFormat="0" applyFill="0" applyAlignment="0" applyProtection="0"/>
    <xf numFmtId="168" fontId="331"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68" fontId="39" fillId="0" borderId="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6" fillId="0" borderId="2" applyNumberFormat="0" applyFill="0" applyAlignment="0" applyProtection="0"/>
    <xf numFmtId="168"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168" fontId="39" fillId="0" borderId="0"/>
    <xf numFmtId="177" fontId="55" fillId="0" borderId="96" applyNumberFormat="0" applyFill="0" applyAlignment="0" applyProtection="0"/>
    <xf numFmtId="0" fontId="55"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177" fontId="55" fillId="0" borderId="96" applyNumberFormat="0" applyFill="0" applyAlignment="0" applyProtection="0"/>
    <xf numFmtId="0" fontId="55" fillId="0" borderId="96" applyNumberFormat="0" applyFill="0" applyAlignment="0" applyProtection="0"/>
    <xf numFmtId="0" fontId="55"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68" fontId="39" fillId="0" borderId="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7" fillId="0" borderId="3" applyNumberFormat="0" applyFill="0" applyAlignment="0" applyProtection="0"/>
    <xf numFmtId="168"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33"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39" fillId="0" borderId="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7" fillId="0" borderId="0" applyNumberFormat="0" applyFill="0" applyBorder="0" applyAlignment="0" applyProtection="0"/>
    <xf numFmtId="168"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31" fillId="0" borderId="0"/>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168" fontId="326" fillId="0" borderId="0" applyBorder="0">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 fontId="335" fillId="36" borderId="25">
      <alignment horizontal="left"/>
    </xf>
    <xf numFmtId="0" fontId="336" fillId="0" borderId="0">
      <alignment vertical="top"/>
    </xf>
    <xf numFmtId="3" fontId="335" fillId="36" borderId="25">
      <alignment horizontal="left"/>
    </xf>
    <xf numFmtId="3" fontId="335" fillId="36" borderId="25">
      <alignment horizontal="left"/>
    </xf>
    <xf numFmtId="3" fontId="335" fillId="36" borderId="25">
      <alignment horizontal="left"/>
    </xf>
    <xf numFmtId="3" fontId="335" fillId="36" borderId="25">
      <alignment horizontal="left"/>
    </xf>
    <xf numFmtId="3" fontId="337" fillId="36" borderId="25">
      <alignment horizontal="left"/>
    </xf>
    <xf numFmtId="3" fontId="337" fillId="36" borderId="25">
      <alignment horizontal="left"/>
    </xf>
    <xf numFmtId="3" fontId="337" fillId="36" borderId="25">
      <alignment horizontal="left"/>
    </xf>
    <xf numFmtId="3" fontId="337" fillId="36" borderId="25">
      <alignment horizontal="left"/>
    </xf>
    <xf numFmtId="0" fontId="338"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168" fontId="39" fillId="0" borderId="0"/>
    <xf numFmtId="0" fontId="333" fillId="0" borderId="97" applyBorder="0">
      <alignment horizontal="center" vertical="center" wrapText="1"/>
    </xf>
    <xf numFmtId="0" fontId="333" fillId="0" borderId="97" applyBorder="0">
      <alignment horizontal="center" vertical="center" wrapText="1"/>
    </xf>
    <xf numFmtId="0" fontId="338" fillId="0" borderId="97" applyBorder="0">
      <alignment horizontal="center" vertical="center" wrapText="1"/>
    </xf>
    <xf numFmtId="168" fontId="39" fillId="0" borderId="0"/>
    <xf numFmtId="199" fontId="139" fillId="93" borderId="38"/>
    <xf numFmtId="168" fontId="31" fillId="0" borderId="0"/>
    <xf numFmtId="199" fontId="139" fillId="93" borderId="38"/>
    <xf numFmtId="168" fontId="39" fillId="0" borderId="0"/>
    <xf numFmtId="0" fontId="339" fillId="0" borderId="0"/>
    <xf numFmtId="4" fontId="52" fillId="38" borderId="13" applyBorder="0">
      <alignment horizontal="right"/>
    </xf>
    <xf numFmtId="4" fontId="52" fillId="38" borderId="13" applyBorder="0">
      <alignment horizontal="right"/>
    </xf>
    <xf numFmtId="4" fontId="52" fillId="38" borderId="13" applyBorder="0">
      <alignment horizontal="right"/>
    </xf>
    <xf numFmtId="4" fontId="340"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168" fontId="39" fillId="0" borderId="0"/>
    <xf numFmtId="49" fontId="341" fillId="0" borderId="0" applyBorder="0">
      <alignment vertical="center"/>
    </xf>
    <xf numFmtId="168" fontId="31" fillId="0" borderId="0"/>
    <xf numFmtId="49" fontId="342" fillId="0" borderId="0" applyBorder="0">
      <alignment vertical="center"/>
    </xf>
    <xf numFmtId="168" fontId="39" fillId="0" borderId="0"/>
    <xf numFmtId="335" fontId="159" fillId="38" borderId="65" applyFont="0"/>
    <xf numFmtId="335" fontId="159" fillId="38" borderId="65" applyFont="0"/>
    <xf numFmtId="39" fontId="99" fillId="0" borderId="0">
      <alignment vertical="center"/>
    </xf>
    <xf numFmtId="0" fontId="343" fillId="0" borderId="0">
      <alignment horizontal="left"/>
    </xf>
    <xf numFmtId="39" fontId="99" fillId="0" borderId="0">
      <alignment vertical="center"/>
    </xf>
    <xf numFmtId="0" fontId="137" fillId="35"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5" fillId="0" borderId="98" applyNumberFormat="0" applyFill="0" applyAlignment="0" applyProtection="0"/>
    <xf numFmtId="0"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168"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55" fillId="0" borderId="98" applyNumberFormat="0" applyFill="0" applyAlignment="0" applyProtection="0"/>
    <xf numFmtId="177"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5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18" fillId="0" borderId="9"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177" fontId="344" fillId="0" borderId="98" applyNumberFormat="0" applyFill="0" applyAlignment="0" applyProtection="0"/>
    <xf numFmtId="168" fontId="39"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8" fontId="48" fillId="0" borderId="0">
      <alignment horizontal="right" vertical="top" wrapText="1"/>
    </xf>
    <xf numFmtId="3" fontId="345" fillId="0" borderId="13" applyBorder="0">
      <alignment vertical="center"/>
    </xf>
    <xf numFmtId="168" fontId="31" fillId="0" borderId="0"/>
    <xf numFmtId="3" fontId="345" fillId="0" borderId="13" applyBorder="0">
      <alignment vertical="center"/>
    </xf>
    <xf numFmtId="3" fontId="345" fillId="0" borderId="13" applyBorder="0">
      <alignment vertical="center"/>
    </xf>
    <xf numFmtId="3" fontId="345" fillId="0" borderId="13" applyBorder="0">
      <alignment vertical="center"/>
    </xf>
    <xf numFmtId="3" fontId="139"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168" fontId="39" fillId="0" borderId="0"/>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77" fontId="55" fillId="154" borderId="44" applyNumberFormat="0" applyAlignment="0" applyProtection="0"/>
    <xf numFmtId="168" fontId="31" fillId="0" borderId="0"/>
    <xf numFmtId="168" fontId="55" fillId="154" borderId="44" applyNumberFormat="0" applyAlignment="0" applyProtection="0"/>
    <xf numFmtId="168" fontId="39" fillId="0" borderId="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77" fontId="55" fillId="154" borderId="44" applyNumberFormat="0" applyAlignment="0" applyProtection="0"/>
    <xf numFmtId="168" fontId="340" fillId="154" borderId="44" applyNumberFormat="0" applyAlignment="0" applyProtection="0"/>
    <xf numFmtId="168" fontId="340" fillId="154" borderId="44" applyNumberFormat="0" applyAlignment="0" applyProtection="0"/>
    <xf numFmtId="168" fontId="55" fillId="155" borderId="44" applyNumberFormat="0" applyAlignment="0" applyProtection="0"/>
    <xf numFmtId="0" fontId="347" fillId="154" borderId="44" applyNumberFormat="0" applyAlignment="0" applyProtection="0"/>
    <xf numFmtId="0" fontId="347" fillId="154" borderId="44" applyNumberFormat="0" applyAlignment="0" applyProtection="0"/>
    <xf numFmtId="168" fontId="39" fillId="0" borderId="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68"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15" fillId="7" borderId="7" applyNumberFormat="0" applyAlignment="0" applyProtection="0"/>
    <xf numFmtId="168" fontId="347" fillId="154" borderId="44" applyNumberFormat="0" applyAlignment="0" applyProtection="0"/>
    <xf numFmtId="168"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71" fillId="0" borderId="0">
      <alignment horizontal="center" vertical="top" wrapText="1"/>
    </xf>
    <xf numFmtId="168" fontId="31" fillId="0" borderId="0"/>
    <xf numFmtId="168" fontId="71" fillId="0" borderId="0">
      <alignment horizontal="center" vertical="top" wrapText="1"/>
    </xf>
    <xf numFmtId="0" fontId="180" fillId="0" borderId="0">
      <alignment horizontal="center" vertical="center" wrapText="1"/>
    </xf>
    <xf numFmtId="168" fontId="31" fillId="0" borderId="0"/>
    <xf numFmtId="168" fontId="180" fillId="0" borderId="0">
      <alignment horizontal="center" vertical="center" wrapText="1"/>
    </xf>
    <xf numFmtId="168" fontId="39" fillId="0" borderId="0"/>
    <xf numFmtId="168" fontId="39" fillId="0" borderId="0"/>
    <xf numFmtId="0" fontId="126" fillId="36" borderId="0" applyFill="0">
      <alignment wrapText="1"/>
    </xf>
    <xf numFmtId="168" fontId="126" fillId="36" borderId="0" applyFill="0">
      <alignment wrapText="1"/>
    </xf>
    <xf numFmtId="168" fontId="31" fillId="0" borderId="0"/>
    <xf numFmtId="168" fontId="126" fillId="36" borderId="0" applyFill="0">
      <alignment wrapText="1"/>
    </xf>
    <xf numFmtId="168" fontId="39" fillId="0" borderId="0"/>
    <xf numFmtId="0" fontId="348" fillId="0" borderId="13"/>
    <xf numFmtId="168" fontId="31" fillId="0" borderId="0"/>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168"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68"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4"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55" fillId="156" borderId="0" applyNumberFormat="0" applyFont="0" applyBorder="0" applyAlignment="0" applyProtection="0"/>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 fontId="350" fillId="158" borderId="73" applyNumberFormat="0" applyFont="0" applyBorder="0" applyAlignment="0" applyProtection="0">
      <alignment vertical="top"/>
    </xf>
    <xf numFmtId="337" fontId="82" fillId="0" borderId="0"/>
    <xf numFmtId="0" fontId="158" fillId="39" borderId="0" applyFill="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77" fontId="55" fillId="37" borderId="0" applyNumberFormat="0" applyBorder="0" applyAlignment="0" applyProtection="0"/>
    <xf numFmtId="168" fontId="31" fillId="0" borderId="0"/>
    <xf numFmtId="168" fontId="39" fillId="0" borderId="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77" fontId="55" fillId="37" borderId="0" applyNumberFormat="0" applyBorder="0" applyAlignment="0" applyProtection="0"/>
    <xf numFmtId="168" fontId="34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68" fontId="39" fillId="0" borderId="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10" fillId="4" borderId="0" applyNumberFormat="0" applyBorder="0" applyAlignment="0" applyProtection="0"/>
    <xf numFmtId="168"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55" fillId="0" borderId="0"/>
    <xf numFmtId="0" fontId="55" fillId="0" borderId="0"/>
    <xf numFmtId="168" fontId="55" fillId="0" borderId="0"/>
    <xf numFmtId="168" fontId="39" fillId="0" borderId="0"/>
    <xf numFmtId="0" fontId="55" fillId="0" borderId="0"/>
    <xf numFmtId="0" fontId="31" fillId="0" borderId="0"/>
    <xf numFmtId="0" fontId="3" fillId="0" borderId="0"/>
    <xf numFmtId="168" fontId="3" fillId="0" borderId="0"/>
    <xf numFmtId="168" fontId="3" fillId="0" borderId="0"/>
    <xf numFmtId="0" fontId="3" fillId="0" borderId="0"/>
    <xf numFmtId="0" fontId="3" fillId="0" borderId="0"/>
    <xf numFmtId="168"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168" fontId="55" fillId="0" borderId="0"/>
    <xf numFmtId="168" fontId="39"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52" fillId="0" borderId="0"/>
    <xf numFmtId="0" fontId="39" fillId="0" borderId="0"/>
    <xf numFmtId="0" fontId="39" fillId="0" borderId="0"/>
    <xf numFmtId="0" fontId="39" fillId="0" borderId="0"/>
    <xf numFmtId="0" fontId="3" fillId="0" borderId="0"/>
    <xf numFmtId="0" fontId="3"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9" fillId="0" borderId="0"/>
    <xf numFmtId="0" fontId="29" fillId="0" borderId="0"/>
    <xf numFmtId="0" fontId="46"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 fillId="0" borderId="0"/>
    <xf numFmtId="0" fontId="31" fillId="0" borderId="0"/>
    <xf numFmtId="0" fontId="55" fillId="0" borderId="0"/>
    <xf numFmtId="0" fontId="29" fillId="0" borderId="0"/>
    <xf numFmtId="0" fontId="29" fillId="0" borderId="0"/>
    <xf numFmtId="0" fontId="29" fillId="0" borderId="0"/>
    <xf numFmtId="0" fontId="29" fillId="0" borderId="0"/>
    <xf numFmtId="168" fontId="39" fillId="0" borderId="0"/>
    <xf numFmtId="168" fontId="31" fillId="0" borderId="0"/>
    <xf numFmtId="0" fontId="3" fillId="0" borderId="0"/>
    <xf numFmtId="0" fontId="55" fillId="0" borderId="0"/>
    <xf numFmtId="168" fontId="3" fillId="0" borderId="0"/>
    <xf numFmtId="168" fontId="3" fillId="0" borderId="0"/>
    <xf numFmtId="0" fontId="55" fillId="0" borderId="0"/>
    <xf numFmtId="0" fontId="3" fillId="0" borderId="0"/>
    <xf numFmtId="0" fontId="55" fillId="0" borderId="0"/>
    <xf numFmtId="0" fontId="55" fillId="0" borderId="0"/>
    <xf numFmtId="0" fontId="55" fillId="0" borderId="0"/>
    <xf numFmtId="0" fontId="55"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9" fillId="0" borderId="0"/>
    <xf numFmtId="0" fontId="39" fillId="0" borderId="0"/>
    <xf numFmtId="0" fontId="29" fillId="0" borderId="0"/>
    <xf numFmtId="0" fontId="46" fillId="0" borderId="0"/>
    <xf numFmtId="0" fontId="55" fillId="0" borderId="0"/>
    <xf numFmtId="177" fontId="46" fillId="0" borderId="0"/>
    <xf numFmtId="168"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29" fillId="0" borderId="0"/>
    <xf numFmtId="168" fontId="39"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168" fontId="39" fillId="0" borderId="0"/>
    <xf numFmtId="0" fontId="55" fillId="0" borderId="0"/>
    <xf numFmtId="0" fontId="55" fillId="0" borderId="0"/>
    <xf numFmtId="168" fontId="31" fillId="0" borderId="0"/>
    <xf numFmtId="0" fontId="3" fillId="0" borderId="0"/>
    <xf numFmtId="338" fontId="3" fillId="0" borderId="0"/>
    <xf numFmtId="0" fontId="3" fillId="0" borderId="0"/>
    <xf numFmtId="168" fontId="55" fillId="0" borderId="0"/>
    <xf numFmtId="338" fontId="3" fillId="0" borderId="0"/>
    <xf numFmtId="0" fontId="3" fillId="0" borderId="0"/>
    <xf numFmtId="168" fontId="39" fillId="0" borderId="0"/>
    <xf numFmtId="0" fontId="55" fillId="0" borderId="0"/>
    <xf numFmtId="0" fontId="3" fillId="0" borderId="0"/>
    <xf numFmtId="338" fontId="3" fillId="0" borderId="0"/>
    <xf numFmtId="0" fontId="3" fillId="0" borderId="0"/>
    <xf numFmtId="0" fontId="3" fillId="0" borderId="0"/>
    <xf numFmtId="0" fontId="3" fillId="0" borderId="0"/>
    <xf numFmtId="0" fontId="3" fillId="0" borderId="0"/>
    <xf numFmtId="166" fontId="353" fillId="0" borderId="0"/>
    <xf numFmtId="168" fontId="39"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338" fontId="3" fillId="0" borderId="0"/>
    <xf numFmtId="0" fontId="3" fillId="0" borderId="0"/>
    <xf numFmtId="4" fontId="55" fillId="0" borderId="0">
      <alignment vertical="center"/>
    </xf>
    <xf numFmtId="168" fontId="55" fillId="0" borderId="0"/>
    <xf numFmtId="0" fontId="55" fillId="0" borderId="0"/>
    <xf numFmtId="0" fontId="55" fillId="0" borderId="0"/>
    <xf numFmtId="0" fontId="3" fillId="0" borderId="0"/>
    <xf numFmtId="0" fontId="3" fillId="0" borderId="0"/>
    <xf numFmtId="0" fontId="3" fillId="0" borderId="0"/>
    <xf numFmtId="168" fontId="39" fillId="0" borderId="0"/>
    <xf numFmtId="0" fontId="55" fillId="0" borderId="0"/>
    <xf numFmtId="168" fontId="31" fillId="0" borderId="0"/>
    <xf numFmtId="0" fontId="3" fillId="0" borderId="0"/>
    <xf numFmtId="338" fontId="3" fillId="0" borderId="0"/>
    <xf numFmtId="0" fontId="3" fillId="0" borderId="0"/>
    <xf numFmtId="168" fontId="31" fillId="0" borderId="0"/>
    <xf numFmtId="0" fontId="3" fillId="0" borderId="0"/>
    <xf numFmtId="0" fontId="3" fillId="0" borderId="0"/>
    <xf numFmtId="168" fontId="31" fillId="0" borderId="0"/>
    <xf numFmtId="168" fontId="55" fillId="0" borderId="0"/>
    <xf numFmtId="0" fontId="29"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29" fillId="0" borderId="0"/>
    <xf numFmtId="168" fontId="31" fillId="0" borderId="0"/>
    <xf numFmtId="168" fontId="31" fillId="0" borderId="0"/>
    <xf numFmtId="168" fontId="39" fillId="0" borderId="0"/>
    <xf numFmtId="0" fontId="55" fillId="0" borderId="0"/>
    <xf numFmtId="168" fontId="55" fillId="0" borderId="0"/>
    <xf numFmtId="168" fontId="39" fillId="0" borderId="0"/>
    <xf numFmtId="0" fontId="55" fillId="0" borderId="0"/>
    <xf numFmtId="0" fontId="55" fillId="0" borderId="0"/>
    <xf numFmtId="168" fontId="3" fillId="0" borderId="0"/>
    <xf numFmtId="168" fontId="3" fillId="0" borderId="0"/>
    <xf numFmtId="168" fontId="39" fillId="0" borderId="0"/>
    <xf numFmtId="0" fontId="55" fillId="0" borderId="0"/>
    <xf numFmtId="168" fontId="3" fillId="0" borderId="0"/>
    <xf numFmtId="168" fontId="3" fillId="0" borderId="0"/>
    <xf numFmtId="168" fontId="39" fillId="0" borderId="0"/>
    <xf numFmtId="0" fontId="55" fillId="0" borderId="0"/>
    <xf numFmtId="168" fontId="55" fillId="0" borderId="0"/>
    <xf numFmtId="168" fontId="39" fillId="0" borderId="0"/>
    <xf numFmtId="0" fontId="55" fillId="0" borderId="0"/>
    <xf numFmtId="168" fontId="55" fillId="0" borderId="0"/>
    <xf numFmtId="168" fontId="39" fillId="0" borderId="0"/>
    <xf numFmtId="0" fontId="55" fillId="0" borderId="0"/>
    <xf numFmtId="168" fontId="3"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168" fontId="48" fillId="0" borderId="0"/>
    <xf numFmtId="168" fontId="55" fillId="0" borderId="0"/>
    <xf numFmtId="168" fontId="39" fillId="0" borderId="0"/>
    <xf numFmtId="0" fontId="55" fillId="0" borderId="0"/>
    <xf numFmtId="168" fontId="48" fillId="0" borderId="0"/>
    <xf numFmtId="168" fontId="55" fillId="0" borderId="0"/>
    <xf numFmtId="168" fontId="39" fillId="0" borderId="0"/>
    <xf numFmtId="0" fontId="55" fillId="0" borderId="0"/>
    <xf numFmtId="168" fontId="48" fillId="0" borderId="0"/>
    <xf numFmtId="168" fontId="55" fillId="0" borderId="0"/>
    <xf numFmtId="168" fontId="39" fillId="0" borderId="0"/>
    <xf numFmtId="177" fontId="318" fillId="0" borderId="0"/>
    <xf numFmtId="168" fontId="48" fillId="0" borderId="0"/>
    <xf numFmtId="168" fontId="55" fillId="0" borderId="0"/>
    <xf numFmtId="168" fontId="39" fillId="0" borderId="0"/>
    <xf numFmtId="177" fontId="318" fillId="0" borderId="0"/>
    <xf numFmtId="0" fontId="55" fillId="0" borderId="0"/>
    <xf numFmtId="168" fontId="55" fillId="0" borderId="0"/>
    <xf numFmtId="168" fontId="39" fillId="0" borderId="0"/>
    <xf numFmtId="177" fontId="318" fillId="0" borderId="0"/>
    <xf numFmtId="168" fontId="55" fillId="0" borderId="0"/>
    <xf numFmtId="168" fontId="39" fillId="0" borderId="0"/>
    <xf numFmtId="0" fontId="55" fillId="0" borderId="0"/>
    <xf numFmtId="0" fontId="55"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55" fillId="0" borderId="0"/>
    <xf numFmtId="0" fontId="55"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68" fontId="55" fillId="0" borderId="0"/>
    <xf numFmtId="177" fontId="354" fillId="0" borderId="0"/>
    <xf numFmtId="168" fontId="32" fillId="0" borderId="0">
      <alignment horizontal="left"/>
    </xf>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1"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168" fontId="39" fillId="0" borderId="0"/>
    <xf numFmtId="177" fontId="354"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54" fillId="0" borderId="0"/>
    <xf numFmtId="0" fontId="3" fillId="0" borderId="0"/>
    <xf numFmtId="338" fontId="3" fillId="0" borderId="0"/>
    <xf numFmtId="0" fontId="3" fillId="0" borderId="0"/>
    <xf numFmtId="177" fontId="354" fillId="0" borderId="0"/>
    <xf numFmtId="0" fontId="3" fillId="0" borderId="0"/>
    <xf numFmtId="0" fontId="3" fillId="0" borderId="0"/>
    <xf numFmtId="0" fontId="3" fillId="0" borderId="0"/>
    <xf numFmtId="0" fontId="3" fillId="0" borderId="0"/>
    <xf numFmtId="338" fontId="3" fillId="0" borderId="0"/>
    <xf numFmtId="0" fontId="3" fillId="0" borderId="0"/>
    <xf numFmtId="177" fontId="354" fillId="0" borderId="0"/>
    <xf numFmtId="177" fontId="354" fillId="0" borderId="0"/>
    <xf numFmtId="168" fontId="39" fillId="0" borderId="0"/>
    <xf numFmtId="168" fontId="55" fillId="0" borderId="0"/>
    <xf numFmtId="168" fontId="55" fillId="0" borderId="0"/>
    <xf numFmtId="0" fontId="55" fillId="0" borderId="0"/>
    <xf numFmtId="168" fontId="31" fillId="0" borderId="0"/>
    <xf numFmtId="338" fontId="31" fillId="0" borderId="0"/>
    <xf numFmtId="0" fontId="31" fillId="0" borderId="0"/>
    <xf numFmtId="0" fontId="31" fillId="0" borderId="0"/>
    <xf numFmtId="168" fontId="39" fillId="0" borderId="0"/>
    <xf numFmtId="0" fontId="29" fillId="0" borderId="0"/>
    <xf numFmtId="168" fontId="32" fillId="0" borderId="0">
      <alignment horizontal="left"/>
    </xf>
    <xf numFmtId="168" fontId="39" fillId="0" borderId="0"/>
    <xf numFmtId="177" fontId="318" fillId="0" borderId="0"/>
    <xf numFmtId="168" fontId="55" fillId="0" borderId="0"/>
    <xf numFmtId="0" fontId="31" fillId="0" borderId="0"/>
    <xf numFmtId="168" fontId="39" fillId="0" borderId="0"/>
    <xf numFmtId="177" fontId="318" fillId="0" borderId="0"/>
    <xf numFmtId="4" fontId="31" fillId="0" borderId="0">
      <alignment vertical="center"/>
    </xf>
    <xf numFmtId="168" fontId="39"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68" fontId="39" fillId="0" borderId="0"/>
    <xf numFmtId="177" fontId="318" fillId="0" borderId="0"/>
    <xf numFmtId="168" fontId="55" fillId="0" borderId="0"/>
    <xf numFmtId="168" fontId="39" fillId="0" borderId="0"/>
    <xf numFmtId="177" fontId="318" fillId="0" borderId="0"/>
    <xf numFmtId="168" fontId="3" fillId="0" borderId="0"/>
    <xf numFmtId="168" fontId="3" fillId="0" borderId="0"/>
    <xf numFmtId="168" fontId="3" fillId="0" borderId="0"/>
    <xf numFmtId="168" fontId="3" fillId="0" borderId="0"/>
    <xf numFmtId="168" fontId="39"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55" fillId="0" borderId="0"/>
    <xf numFmtId="0" fontId="55" fillId="0" borderId="0"/>
    <xf numFmtId="168" fontId="55" fillId="0" borderId="0"/>
    <xf numFmtId="0" fontId="32" fillId="0" borderId="0">
      <alignment horizontal="left"/>
    </xf>
    <xf numFmtId="168" fontId="55" fillId="0" borderId="0"/>
    <xf numFmtId="168" fontId="39" fillId="0" borderId="0"/>
    <xf numFmtId="168" fontId="48" fillId="0" borderId="0"/>
    <xf numFmtId="0" fontId="3" fillId="0" borderId="0"/>
    <xf numFmtId="177" fontId="55" fillId="0" borderId="0"/>
    <xf numFmtId="168" fontId="48" fillId="0" borderId="0"/>
    <xf numFmtId="0" fontId="55" fillId="0" borderId="0"/>
    <xf numFmtId="0" fontId="3" fillId="0" borderId="0"/>
    <xf numFmtId="0" fontId="3" fillId="0" borderId="0"/>
    <xf numFmtId="0" fontId="112" fillId="0" borderId="0"/>
    <xf numFmtId="0" fontId="3" fillId="0" borderId="0"/>
    <xf numFmtId="0" fontId="3" fillId="0" borderId="0"/>
    <xf numFmtId="168" fontId="55" fillId="0" borderId="0"/>
    <xf numFmtId="0" fontId="79" fillId="0" borderId="0"/>
    <xf numFmtId="0" fontId="3" fillId="0" borderId="0"/>
    <xf numFmtId="0" fontId="3" fillId="0" borderId="0"/>
    <xf numFmtId="168" fontId="39" fillId="0" borderId="0"/>
    <xf numFmtId="168" fontId="48" fillId="0" borderId="0"/>
    <xf numFmtId="0" fontId="355" fillId="0" borderId="0"/>
    <xf numFmtId="0" fontId="355" fillId="0" borderId="0"/>
    <xf numFmtId="168" fontId="48" fillId="0" borderId="0"/>
    <xf numFmtId="168" fontId="48" fillId="0" borderId="0"/>
    <xf numFmtId="0" fontId="356" fillId="0" borderId="0"/>
    <xf numFmtId="168" fontId="48" fillId="0" borderId="0"/>
    <xf numFmtId="0" fontId="355" fillId="0" borderId="0"/>
    <xf numFmtId="0" fontId="355" fillId="0" borderId="0"/>
    <xf numFmtId="0" fontId="355" fillId="0" borderId="0"/>
    <xf numFmtId="0" fontId="356" fillId="0" borderId="0"/>
    <xf numFmtId="168" fontId="48" fillId="0" borderId="0"/>
    <xf numFmtId="0" fontId="356" fillId="0" borderId="0"/>
    <xf numFmtId="168" fontId="48" fillId="0" borderId="0"/>
    <xf numFmtId="168" fontId="48" fillId="0" borderId="0"/>
    <xf numFmtId="168" fontId="48" fillId="0" borderId="0"/>
    <xf numFmtId="168" fontId="48" fillId="0" borderId="0"/>
    <xf numFmtId="168" fontId="48" fillId="0" borderId="0"/>
    <xf numFmtId="0" fontId="55" fillId="0" borderId="0"/>
    <xf numFmtId="168" fontId="31" fillId="0" borderId="0"/>
    <xf numFmtId="168" fontId="55" fillId="0" borderId="0"/>
    <xf numFmtId="0" fontId="3" fillId="0" borderId="0"/>
    <xf numFmtId="0" fontId="3" fillId="0" borderId="0"/>
    <xf numFmtId="0" fontId="3" fillId="0" borderId="0"/>
    <xf numFmtId="0" fontId="3" fillId="0" borderId="0"/>
    <xf numFmtId="168" fontId="39"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48" fillId="0" borderId="0"/>
    <xf numFmtId="168" fontId="31" fillId="0" borderId="0"/>
    <xf numFmtId="168" fontId="3" fillId="0" borderId="0"/>
    <xf numFmtId="168" fontId="3" fillId="0" borderId="0"/>
    <xf numFmtId="0" fontId="55" fillId="0" borderId="0"/>
    <xf numFmtId="168" fontId="31" fillId="0" borderId="0"/>
    <xf numFmtId="168" fontId="55" fillId="0" borderId="0"/>
    <xf numFmtId="168" fontId="39" fillId="0" borderId="0"/>
    <xf numFmtId="0" fontId="3" fillId="0" borderId="0"/>
    <xf numFmtId="168" fontId="3" fillId="0" borderId="0"/>
    <xf numFmtId="0" fontId="3" fillId="0" borderId="0"/>
    <xf numFmtId="0" fontId="3" fillId="0" borderId="0"/>
    <xf numFmtId="0" fontId="55" fillId="0" borderId="0"/>
    <xf numFmtId="0" fontId="55" fillId="0" borderId="0"/>
    <xf numFmtId="168" fontId="31" fillId="0" borderId="0"/>
    <xf numFmtId="168" fontId="55" fillId="0" borderId="0"/>
    <xf numFmtId="168" fontId="39"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55"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9" fillId="0" borderId="0"/>
    <xf numFmtId="0" fontId="3" fillId="0" borderId="0"/>
    <xf numFmtId="0" fontId="39" fillId="0" borderId="0"/>
    <xf numFmtId="0" fontId="39" fillId="0" borderId="0"/>
    <xf numFmtId="0" fontId="55"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0" fontId="55"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68" fontId="55" fillId="0" borderId="0"/>
    <xf numFmtId="0" fontId="55"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55"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55" fillId="0" borderId="0"/>
    <xf numFmtId="0" fontId="31" fillId="0" borderId="0"/>
    <xf numFmtId="0" fontId="55" fillId="0" borderId="0"/>
    <xf numFmtId="0"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xf numFmtId="0" fontId="29"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29" fillId="0" borderId="0"/>
    <xf numFmtId="0" fontId="55"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177" fontId="20"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2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77" fontId="55" fillId="0" borderId="0"/>
    <xf numFmtId="177" fontId="55" fillId="0" borderId="0"/>
    <xf numFmtId="0" fontId="29" fillId="0" borderId="0"/>
    <xf numFmtId="0" fontId="32" fillId="0" borderId="0">
      <alignment horizontal="left"/>
    </xf>
    <xf numFmtId="0" fontId="39" fillId="0" borderId="0"/>
    <xf numFmtId="0" fontId="31" fillId="0" borderId="0"/>
    <xf numFmtId="168" fontId="55" fillId="0" borderId="0"/>
    <xf numFmtId="166" fontId="353" fillId="0" borderId="0"/>
    <xf numFmtId="168" fontId="39" fillId="0" borderId="0"/>
    <xf numFmtId="0" fontId="3" fillId="0" borderId="0"/>
    <xf numFmtId="168" fontId="55" fillId="0" borderId="0"/>
    <xf numFmtId="177" fontId="55" fillId="0" borderId="0"/>
    <xf numFmtId="168" fontId="39" fillId="0" borderId="0"/>
    <xf numFmtId="168" fontId="55" fillId="0" borderId="0"/>
    <xf numFmtId="168" fontId="55" fillId="0" borderId="0"/>
    <xf numFmtId="168" fontId="55" fillId="0" borderId="0"/>
    <xf numFmtId="168" fontId="55" fillId="0" borderId="0"/>
    <xf numFmtId="168" fontId="55" fillId="0" borderId="0"/>
    <xf numFmtId="168" fontId="31" fillId="0" borderId="0" applyNumberFormat="0" applyFont="0" applyFill="0" applyBorder="0" applyAlignment="0" applyProtection="0">
      <alignment vertical="top"/>
    </xf>
    <xf numFmtId="168" fontId="39" fillId="0" borderId="0"/>
    <xf numFmtId="168" fontId="32" fillId="0" borderId="0">
      <alignment horizontal="left"/>
    </xf>
    <xf numFmtId="168" fontId="31" fillId="0" borderId="0"/>
    <xf numFmtId="177" fontId="318" fillId="0" borderId="0"/>
    <xf numFmtId="0" fontId="357"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0" fontId="3" fillId="0" borderId="0"/>
    <xf numFmtId="0" fontId="3" fillId="0" borderId="0"/>
    <xf numFmtId="168" fontId="39" fillId="0" borderId="0"/>
    <xf numFmtId="0" fontId="29" fillId="0" borderId="0"/>
    <xf numFmtId="0" fontId="29" fillId="0" borderId="0"/>
    <xf numFmtId="177" fontId="318" fillId="0" borderId="0"/>
    <xf numFmtId="168"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18"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xf numFmtId="168" fontId="39" fillId="0" borderId="0"/>
    <xf numFmtId="177" fontId="318" fillId="0" borderId="0"/>
    <xf numFmtId="168" fontId="55" fillId="0" borderId="0"/>
    <xf numFmtId="168" fontId="39" fillId="0" borderId="0"/>
    <xf numFmtId="177" fontId="318" fillId="0" borderId="0"/>
    <xf numFmtId="168" fontId="55" fillId="0" borderId="0"/>
    <xf numFmtId="168" fontId="39" fillId="0" borderId="0"/>
    <xf numFmtId="168" fontId="55"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1"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58" fillId="0" borderId="0"/>
    <xf numFmtId="168" fontId="3" fillId="0" borderId="0"/>
    <xf numFmtId="168" fontId="3" fillId="0" borderId="0"/>
    <xf numFmtId="168" fontId="3" fillId="0" borderId="0"/>
    <xf numFmtId="168" fontId="3" fillId="0" borderId="0"/>
    <xf numFmtId="168" fontId="39" fillId="0" borderId="0"/>
    <xf numFmtId="168" fontId="3" fillId="0" borderId="0"/>
    <xf numFmtId="168" fontId="3" fillId="0" borderId="0"/>
    <xf numFmtId="168" fontId="3"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168" fontId="359" fillId="0" borderId="0"/>
    <xf numFmtId="0" fontId="3" fillId="0" borderId="0"/>
    <xf numFmtId="0" fontId="3" fillId="0" borderId="0"/>
    <xf numFmtId="0" fontId="55" fillId="0" borderId="0"/>
    <xf numFmtId="0" fontId="55"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29" fillId="0" borderId="0"/>
    <xf numFmtId="168" fontId="31" fillId="0" borderId="0"/>
    <xf numFmtId="0" fontId="39" fillId="0" borderId="0"/>
    <xf numFmtId="0" fontId="39" fillId="0" borderId="0"/>
    <xf numFmtId="0" fontId="39" fillId="0" borderId="0"/>
    <xf numFmtId="0" fontId="39" fillId="0" borderId="0"/>
    <xf numFmtId="0" fontId="3" fillId="0" borderId="0"/>
    <xf numFmtId="0" fontId="3" fillId="0" borderId="0"/>
    <xf numFmtId="0" fontId="55"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88" fillId="0" borderId="0"/>
    <xf numFmtId="0" fontId="3" fillId="0" borderId="0"/>
    <xf numFmtId="0" fontId="3" fillId="0" borderId="0"/>
    <xf numFmtId="0" fontId="3" fillId="0" borderId="0"/>
    <xf numFmtId="338" fontId="3" fillId="0" borderId="0"/>
    <xf numFmtId="0" fontId="3" fillId="0" borderId="0"/>
    <xf numFmtId="0" fontId="31" fillId="0" borderId="0"/>
    <xf numFmtId="166" fontId="353" fillId="0" borderId="0"/>
    <xf numFmtId="168" fontId="39" fillId="0" borderId="0"/>
    <xf numFmtId="177" fontId="46" fillId="0" borderId="0"/>
    <xf numFmtId="177" fontId="46" fillId="0" borderId="0"/>
    <xf numFmtId="0" fontId="360" fillId="0" borderId="0"/>
    <xf numFmtId="0" fontId="361" fillId="0" borderId="0"/>
    <xf numFmtId="0" fontId="361" fillId="0" borderId="0"/>
    <xf numFmtId="0" fontId="361" fillId="0" borderId="0"/>
    <xf numFmtId="0" fontId="55" fillId="0" borderId="0"/>
    <xf numFmtId="0" fontId="3" fillId="0" borderId="0"/>
    <xf numFmtId="0" fontId="3" fillId="0" borderId="0"/>
    <xf numFmtId="0" fontId="3" fillId="0" borderId="0"/>
    <xf numFmtId="0" fontId="3" fillId="0" borderId="0"/>
    <xf numFmtId="0" fontId="55" fillId="0" borderId="0"/>
    <xf numFmtId="168" fontId="31" fillId="0" borderId="0"/>
    <xf numFmtId="168"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18" fillId="0" borderId="0"/>
    <xf numFmtId="168"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18" fillId="0" borderId="0"/>
    <xf numFmtId="168" fontId="31" fillId="0" borderId="0"/>
    <xf numFmtId="0" fontId="112" fillId="0" borderId="0"/>
    <xf numFmtId="168" fontId="39" fillId="0" borderId="0"/>
    <xf numFmtId="177" fontId="318" fillId="0" borderId="0"/>
    <xf numFmtId="4" fontId="55" fillId="0" borderId="0">
      <alignment vertical="center"/>
    </xf>
    <xf numFmtId="168" fontId="39" fillId="0" borderId="0"/>
    <xf numFmtId="177" fontId="318" fillId="0" borderId="0"/>
    <xf numFmtId="4" fontId="31" fillId="0" borderId="0">
      <alignment vertical="center"/>
    </xf>
    <xf numFmtId="168" fontId="39" fillId="0" borderId="0"/>
    <xf numFmtId="177" fontId="318" fillId="0" borderId="0"/>
    <xf numFmtId="177" fontId="318" fillId="0" borderId="0"/>
    <xf numFmtId="177" fontId="318" fillId="0" borderId="0"/>
    <xf numFmtId="177" fontId="318" fillId="0" borderId="0"/>
    <xf numFmtId="168" fontId="39" fillId="0" borderId="0"/>
    <xf numFmtId="168" fontId="359" fillId="0" borderId="0"/>
    <xf numFmtId="0" fontId="3" fillId="0" borderId="0"/>
    <xf numFmtId="0" fontId="3" fillId="0" borderId="0"/>
    <xf numFmtId="168" fontId="359" fillId="0" borderId="0"/>
    <xf numFmtId="0" fontId="3" fillId="0" borderId="0"/>
    <xf numFmtId="0" fontId="20" fillId="0" borderId="0"/>
    <xf numFmtId="0" fontId="31" fillId="0" borderId="0"/>
    <xf numFmtId="0" fontId="31" fillId="0" borderId="0"/>
    <xf numFmtId="0" fontId="31" fillId="0" borderId="0"/>
    <xf numFmtId="168" fontId="359" fillId="0" borderId="0"/>
    <xf numFmtId="0" fontId="3" fillId="0" borderId="0"/>
    <xf numFmtId="0" fontId="55"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0" fontId="361" fillId="0" borderId="0"/>
    <xf numFmtId="0" fontId="361" fillId="0" borderId="0"/>
    <xf numFmtId="0" fontId="3" fillId="0" borderId="0"/>
    <xf numFmtId="0" fontId="3" fillId="0" borderId="0"/>
    <xf numFmtId="0" fontId="359" fillId="0" borderId="0"/>
    <xf numFmtId="177" fontId="272" fillId="0" borderId="0"/>
    <xf numFmtId="177" fontId="362"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177" fontId="36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77" fontId="36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62" fillId="0" borderId="0"/>
    <xf numFmtId="0" fontId="3" fillId="0" borderId="0"/>
    <xf numFmtId="338" fontId="3" fillId="0" borderId="0"/>
    <xf numFmtId="0" fontId="3" fillId="0" borderId="0"/>
    <xf numFmtId="168" fontId="31" fillId="0" borderId="0"/>
    <xf numFmtId="168" fontId="39" fillId="0" borderId="0"/>
    <xf numFmtId="177" fontId="272" fillId="0" borderId="0"/>
    <xf numFmtId="168" fontId="31" fillId="0" borderId="0"/>
    <xf numFmtId="0" fontId="31" fillId="0" borderId="0" applyNumberFormat="0" applyFont="0" applyFill="0" applyBorder="0" applyAlignment="0" applyProtection="0">
      <alignment vertical="top"/>
    </xf>
    <xf numFmtId="168" fontId="31" fillId="0" borderId="0"/>
    <xf numFmtId="168" fontId="39" fillId="0" borderId="0"/>
    <xf numFmtId="177" fontId="272" fillId="0" borderId="0"/>
    <xf numFmtId="168"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applyNumberFormat="0" applyFont="0" applyFill="0" applyBorder="0" applyAlignment="0" applyProtection="0">
      <alignment vertical="top"/>
    </xf>
    <xf numFmtId="0" fontId="3" fillId="0" borderId="0"/>
    <xf numFmtId="168" fontId="39" fillId="0" borderId="0"/>
    <xf numFmtId="177" fontId="272" fillId="0" borderId="0"/>
    <xf numFmtId="168" fontId="31" fillId="0" borderId="0"/>
    <xf numFmtId="168" fontId="39" fillId="0" borderId="0"/>
    <xf numFmtId="177" fontId="272" fillId="0" borderId="0"/>
    <xf numFmtId="168" fontId="48" fillId="0" borderId="0"/>
    <xf numFmtId="168" fontId="39" fillId="0" borderId="0"/>
    <xf numFmtId="0" fontId="3" fillId="0" borderId="0"/>
    <xf numFmtId="0" fontId="3" fillId="0" borderId="0"/>
    <xf numFmtId="168" fontId="20" fillId="0" borderId="0"/>
    <xf numFmtId="168" fontId="3" fillId="0" borderId="0"/>
    <xf numFmtId="0" fontId="3" fillId="0" borderId="0"/>
    <xf numFmtId="168" fontId="39" fillId="0" borderId="0"/>
    <xf numFmtId="168" fontId="359" fillId="0" borderId="0"/>
    <xf numFmtId="0" fontId="3"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0" fontId="55" fillId="0" borderId="0"/>
    <xf numFmtId="0" fontId="3" fillId="0" borderId="0"/>
    <xf numFmtId="0" fontId="3" fillId="0" borderId="0"/>
    <xf numFmtId="0" fontId="55" fillId="0" borderId="0"/>
    <xf numFmtId="0" fontId="3" fillId="0" borderId="0"/>
    <xf numFmtId="0" fontId="3" fillId="0" borderId="0"/>
    <xf numFmtId="0" fontId="3" fillId="0" borderId="0"/>
    <xf numFmtId="168" fontId="31"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1" fillId="0" borderId="0"/>
    <xf numFmtId="168" fontId="359" fillId="0" borderId="0"/>
    <xf numFmtId="168" fontId="359" fillId="0" borderId="0"/>
    <xf numFmtId="168" fontId="359" fillId="0" borderId="0"/>
    <xf numFmtId="0" fontId="55" fillId="0" borderId="0"/>
    <xf numFmtId="0" fontId="55" fillId="0" borderId="0"/>
    <xf numFmtId="0" fontId="55" fillId="0" borderId="0"/>
    <xf numFmtId="168" fontId="3" fillId="0" borderId="0"/>
    <xf numFmtId="168" fontId="3" fillId="0" borderId="0"/>
    <xf numFmtId="0" fontId="20" fillId="0" borderId="0"/>
    <xf numFmtId="0" fontId="55" fillId="0" borderId="0"/>
    <xf numFmtId="0" fontId="3" fillId="0" borderId="0"/>
    <xf numFmtId="168" fontId="55"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3" fillId="0" borderId="0"/>
    <xf numFmtId="168" fontId="3" fillId="0" borderId="0"/>
    <xf numFmtId="168" fontId="39" fillId="0" borderId="0"/>
    <xf numFmtId="0" fontId="55" fillId="0" borderId="0"/>
    <xf numFmtId="0" fontId="363" fillId="0" borderId="0"/>
    <xf numFmtId="0" fontId="3" fillId="0" borderId="0"/>
    <xf numFmtId="0" fontId="55" fillId="0" borderId="0"/>
    <xf numFmtId="0" fontId="3" fillId="0" borderId="0"/>
    <xf numFmtId="0" fontId="3" fillId="0" borderId="0"/>
    <xf numFmtId="0" fontId="55" fillId="0" borderId="0"/>
    <xf numFmtId="0" fontId="55" fillId="0" borderId="0"/>
    <xf numFmtId="0" fontId="55" fillId="0" borderId="0"/>
    <xf numFmtId="0" fontId="55" fillId="0" borderId="0"/>
    <xf numFmtId="168" fontId="257" fillId="0" borderId="0"/>
    <xf numFmtId="168" fontId="20" fillId="0" borderId="0"/>
    <xf numFmtId="168" fontId="20" fillId="0" borderId="0"/>
    <xf numFmtId="168" fontId="20" fillId="0" borderId="0"/>
    <xf numFmtId="168" fontId="3" fillId="0" borderId="0"/>
    <xf numFmtId="168" fontId="3" fillId="0" borderId="0"/>
    <xf numFmtId="168" fontId="3" fillId="0" borderId="0"/>
    <xf numFmtId="168" fontId="3" fillId="0" borderId="0"/>
    <xf numFmtId="168" fontId="31" fillId="0" borderId="0"/>
    <xf numFmtId="168" fontId="31" fillId="0" borderId="0"/>
    <xf numFmtId="168" fontId="31" fillId="0" borderId="0"/>
    <xf numFmtId="168" fontId="31" fillId="0" borderId="0"/>
    <xf numFmtId="168" fontId="31" fillId="0" borderId="0"/>
    <xf numFmtId="0" fontId="55" fillId="0" borderId="0"/>
    <xf numFmtId="0" fontId="55" fillId="0" borderId="0"/>
    <xf numFmtId="0" fontId="55" fillId="0" borderId="0"/>
    <xf numFmtId="168" fontId="3" fillId="0" borderId="0"/>
    <xf numFmtId="168" fontId="3" fillId="0" borderId="0"/>
    <xf numFmtId="0" fontId="55" fillId="0" borderId="0"/>
    <xf numFmtId="0" fontId="3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39" fillId="0" borderId="0"/>
    <xf numFmtId="0" fontId="55" fillId="0" borderId="0"/>
    <xf numFmtId="168"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9" fillId="0" borderId="0"/>
    <xf numFmtId="0"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55" fillId="0" borderId="0"/>
    <xf numFmtId="0" fontId="3" fillId="0" borderId="0"/>
    <xf numFmtId="338" fontId="3" fillId="0" borderId="0"/>
    <xf numFmtId="0" fontId="3" fillId="0" borderId="0"/>
    <xf numFmtId="0" fontId="55" fillId="0" borderId="0"/>
    <xf numFmtId="0" fontId="55" fillId="0" borderId="0"/>
    <xf numFmtId="0" fontId="3" fillId="0" borderId="0"/>
    <xf numFmtId="0" fontId="3" fillId="0" borderId="0"/>
    <xf numFmtId="0" fontId="55" fillId="0" borderId="0"/>
    <xf numFmtId="0" fontId="55" fillId="0" borderId="0"/>
    <xf numFmtId="168" fontId="39"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 fillId="0" borderId="0"/>
    <xf numFmtId="168" fontId="3" fillId="0" borderId="0"/>
    <xf numFmtId="0" fontId="3" fillId="0" borderId="0"/>
    <xf numFmtId="0" fontId="3" fillId="0" borderId="0"/>
    <xf numFmtId="0" fontId="3" fillId="0" borderId="0"/>
    <xf numFmtId="0" fontId="3" fillId="0" borderId="0"/>
    <xf numFmtId="0" fontId="31" fillId="0" borderId="0"/>
    <xf numFmtId="0" fontId="55" fillId="0" borderId="0"/>
    <xf numFmtId="0" fontId="55" fillId="0" borderId="0"/>
    <xf numFmtId="168"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55"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9"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5" fillId="0" borderId="0">
      <alignment horizontal="center"/>
    </xf>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77" fontId="55" fillId="52" borderId="0" applyNumberFormat="0" applyBorder="0" applyAlignment="0" applyProtection="0"/>
    <xf numFmtId="168" fontId="31" fillId="0" borderId="0"/>
    <xf numFmtId="168" fontId="39" fillId="0" borderId="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77" fontId="55" fillId="52" borderId="0" applyNumberFormat="0" applyBorder="0" applyAlignment="0" applyProtection="0"/>
    <xf numFmtId="168" fontId="365"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8" fontId="39" fillId="0" borderId="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9" fillId="3" borderId="0" applyNumberFormat="0" applyBorder="0" applyAlignment="0" applyProtection="0"/>
    <xf numFmtId="168"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8" fontId="55" fillId="0" borderId="0" applyFont="0" applyFill="0" applyBorder="0" applyProtection="0">
      <alignment horizontal="center" vertical="center" wrapText="1"/>
    </xf>
    <xf numFmtId="168" fontId="31" fillId="0" borderId="0"/>
    <xf numFmtId="168" fontId="39" fillId="0" borderId="0"/>
    <xf numFmtId="168" fontId="55" fillId="0" borderId="0" applyNumberFormat="0" applyFont="0" applyFill="0" applyBorder="0" applyProtection="0">
      <alignment horizontal="justify" vertical="center" wrapText="1"/>
    </xf>
    <xf numFmtId="168" fontId="31" fillId="0" borderId="0"/>
    <xf numFmtId="168" fontId="39" fillId="0" borderId="0"/>
    <xf numFmtId="185" fontId="366" fillId="38" borderId="99" applyNumberFormat="0" applyBorder="0" applyAlignment="0">
      <alignment vertical="center"/>
      <protection locked="0"/>
    </xf>
    <xf numFmtId="168" fontId="31" fillId="0" borderId="0"/>
    <xf numFmtId="168"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7" fillId="0" borderId="0" applyNumberFormat="0" applyFill="0" applyBorder="0" applyAlignment="0" applyProtection="0"/>
    <xf numFmtId="168"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168" fontId="7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177" fontId="272"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272" fillId="121" borderId="71" applyNumberFormat="0" applyFont="0" applyAlignment="0" applyProtection="0"/>
    <xf numFmtId="0" fontId="272" fillId="121" borderId="71" applyNumberFormat="0" applyFont="0" applyAlignment="0" applyProtection="0"/>
    <xf numFmtId="168" fontId="39" fillId="0" borderId="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177" fontId="272" fillId="159" borderId="71" applyNumberForma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272" fillId="159" borderId="71" applyNumberForma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31"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53" fillId="121" borderId="71" applyNumberFormat="0" applyFont="0" applyAlignment="0" applyProtection="0"/>
    <xf numFmtId="0" fontId="353"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68"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0" fontId="353"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369" fillId="8" borderId="8"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77"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0"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77" fontId="55"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168" fontId="39" fillId="121" borderId="71" applyNumberFormat="0" applyFont="0" applyAlignment="0" applyProtection="0"/>
    <xf numFmtId="0" fontId="20" fillId="8" borderId="8" applyNumberFormat="0" applyFont="0" applyAlignment="0" applyProtection="0"/>
    <xf numFmtId="177" fontId="55" fillId="121" borderId="71" applyNumberFormat="0" applyFont="0" applyAlignment="0" applyProtection="0"/>
    <xf numFmtId="0" fontId="39" fillId="121" borderId="71" applyNumberFormat="0" applyFont="0" applyAlignment="0" applyProtection="0"/>
    <xf numFmtId="0" fontId="39"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168" fontId="48" fillId="121" borderId="71" applyNumberFormat="0" applyFont="0" applyAlignment="0" applyProtection="0"/>
    <xf numFmtId="210" fontId="55" fillId="38" borderId="0" applyFont="0" applyFill="0" applyBorder="0" applyAlignment="0" applyProtection="0">
      <alignment horizontal="right"/>
    </xf>
    <xf numFmtId="9" fontId="20" fillId="0" borderId="0" applyFont="0" applyFill="0" applyBorder="0" applyAlignment="0" applyProtection="0"/>
    <xf numFmtId="9" fontId="55" fillId="0" borderId="0" applyFont="0" applyFill="0" applyBorder="0" applyAlignment="0" applyProtection="0"/>
    <xf numFmtId="168"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29" fillId="0" borderId="0" applyFont="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39" fillId="0" borderId="0" applyFont="0" applyFill="0" applyBorder="0" applyAlignment="0" applyProtection="0"/>
    <xf numFmtId="168" fontId="39" fillId="0" borderId="0"/>
    <xf numFmtId="9" fontId="55" fillId="0" borderId="0" applyFont="0" applyFill="0" applyBorder="0" applyAlignment="0" applyProtection="0"/>
    <xf numFmtId="9" fontId="55" fillId="0" borderId="0" applyFont="0" applyFill="0" applyBorder="0" applyAlignment="0" applyProtection="0"/>
    <xf numFmtId="168" fontId="31" fillId="0" borderId="0"/>
    <xf numFmtId="168" fontId="39" fillId="0" borderId="0"/>
    <xf numFmtId="9" fontId="48"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31" fillId="0" borderId="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168" fontId="31" fillId="0" borderId="0"/>
    <xf numFmtId="9" fontId="3" fillId="0" borderId="0" applyFont="0" applyFill="0" applyBorder="0" applyAlignment="0" applyProtection="0"/>
    <xf numFmtId="9" fontId="55"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7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9" fontId="55"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39" fillId="0" borderId="0" applyFont="0" applyFill="0" applyBorder="0" applyAlignment="0" applyProtection="0"/>
    <xf numFmtId="9" fontId="39" fillId="0" borderId="0" applyFont="0" applyFill="0" applyBorder="0" applyAlignment="0" applyProtection="0"/>
    <xf numFmtId="9" fontId="272" fillId="0" borderId="0" applyFont="0" applyFill="0" applyBorder="0" applyAlignment="0" applyProtection="0"/>
    <xf numFmtId="168" fontId="39" fillId="0" borderId="0"/>
    <xf numFmtId="9" fontId="27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8" fontId="31" fillId="0" borderId="0"/>
    <xf numFmtId="168" fontId="39" fillId="0" borderId="0"/>
    <xf numFmtId="9" fontId="39" fillId="0" borderId="0" applyFont="0" applyFill="0" applyBorder="0" applyAlignment="0" applyProtection="0"/>
    <xf numFmtId="9" fontId="3" fillId="0" borderId="0" applyFont="0" applyFill="0" applyBorder="0" applyAlignment="0" applyProtection="0"/>
    <xf numFmtId="168" fontId="39" fillId="0" borderId="0"/>
    <xf numFmtId="168" fontId="31" fillId="0" borderId="0"/>
    <xf numFmtId="9" fontId="31" fillId="0" borderId="0" applyFont="0" applyFill="0" applyBorder="0" applyAlignment="0" applyProtection="0"/>
    <xf numFmtId="168" fontId="39" fillId="0" borderId="0"/>
    <xf numFmtId="9" fontId="39"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8"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8"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9" fontId="272" fillId="0" borderId="0" applyFill="0" applyBorder="0" applyAlignment="0" applyProtection="0"/>
    <xf numFmtId="9" fontId="48" fillId="0" borderId="0" applyFont="0" applyFill="0" applyBorder="0" applyAlignment="0" applyProtection="0"/>
    <xf numFmtId="168" fontId="39" fillId="0" borderId="0"/>
    <xf numFmtId="168" fontId="39" fillId="0" borderId="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9" fontId="360" fillId="0" borderId="0" applyFont="0" applyFill="0" applyBorder="0" applyAlignment="0" applyProtection="0"/>
    <xf numFmtId="168" fontId="39" fillId="0" borderId="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50"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8" fontId="39" fillId="0" borderId="0"/>
    <xf numFmtId="168" fontId="39" fillId="0" borderId="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9" fillId="0" borderId="0"/>
    <xf numFmtId="9" fontId="20"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71" fillId="0" borderId="0" applyNumberFormat="0" applyFont="0" applyFill="0" applyBorder="0" applyAlignment="0">
      <alignment vertical="center" wrapText="1"/>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77" fontId="55" fillId="0" borderId="101" applyNumberFormat="0" applyFill="0" applyAlignment="0" applyProtection="0"/>
    <xf numFmtId="168" fontId="31" fillId="0" borderId="0"/>
    <xf numFmtId="168" fontId="39" fillId="0" borderId="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77" fontId="55" fillId="0" borderId="101" applyNumberFormat="0" applyFill="0" applyAlignment="0" applyProtection="0"/>
    <xf numFmtId="168" fontId="373"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68" fontId="39" fillId="0" borderId="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14" fillId="0" borderId="6" applyNumberFormat="0" applyFill="0" applyAlignment="0" applyProtection="0"/>
    <xf numFmtId="168"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4" fillId="0" borderId="0" applyNumberFormat="0" applyFont="0" applyBorder="0" applyAlignment="0">
      <alignment horizontal="center"/>
    </xf>
    <xf numFmtId="0" fontId="48" fillId="0" borderId="0" applyBorder="0"/>
    <xf numFmtId="174" fontId="32" fillId="0" borderId="0">
      <alignment vertical="top"/>
    </xf>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45" fillId="0" borderId="0"/>
    <xf numFmtId="177"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7" fontId="272" fillId="0" borderId="0"/>
    <xf numFmtId="165" fontId="45"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9" fillId="0" borderId="0"/>
    <xf numFmtId="177" fontId="31" fillId="0" borderId="0"/>
    <xf numFmtId="177" fontId="31" fillId="0" borderId="0"/>
    <xf numFmtId="177" fontId="31" fillId="0" borderId="0"/>
    <xf numFmtId="339" fontId="32" fillId="0" borderId="0">
      <alignment vertical="top"/>
    </xf>
    <xf numFmtId="339" fontId="32" fillId="0" borderId="0">
      <alignment vertical="top"/>
    </xf>
    <xf numFmtId="168" fontId="30" fillId="0" borderId="0"/>
    <xf numFmtId="168" fontId="39" fillId="0" borderId="0"/>
    <xf numFmtId="174" fontId="32" fillId="0" borderId="0">
      <alignment vertical="top"/>
    </xf>
    <xf numFmtId="168" fontId="31" fillId="0" borderId="0"/>
    <xf numFmtId="174" fontId="32" fillId="0" borderId="0">
      <alignment vertical="top"/>
    </xf>
    <xf numFmtId="168" fontId="39" fillId="0" borderId="0"/>
    <xf numFmtId="174" fontId="32" fillId="0" borderId="0">
      <alignment vertical="top"/>
    </xf>
    <xf numFmtId="168" fontId="31" fillId="0" borderId="0"/>
    <xf numFmtId="168" fontId="39" fillId="0" borderId="0"/>
    <xf numFmtId="0" fontId="45" fillId="0" borderId="0"/>
    <xf numFmtId="177" fontId="272" fillId="0" borderId="0"/>
    <xf numFmtId="0" fontId="45" fillId="0" borderId="0"/>
    <xf numFmtId="177" fontId="272" fillId="0" borderId="0"/>
    <xf numFmtId="177" fontId="272" fillId="0" borderId="0"/>
    <xf numFmtId="177" fontId="272" fillId="0" borderId="0"/>
    <xf numFmtId="177" fontId="272" fillId="0" borderId="0"/>
    <xf numFmtId="177" fontId="272" fillId="0" borderId="0"/>
    <xf numFmtId="4" fontId="47" fillId="0" borderId="0">
      <alignment vertical="center"/>
    </xf>
    <xf numFmtId="0" fontId="69" fillId="0" borderId="0" applyNumberFormat="0" applyFont="0" applyFill="0" applyBorder="0" applyAlignment="0" applyProtection="0">
      <alignment vertical="top"/>
    </xf>
    <xf numFmtId="0" fontId="3" fillId="0" borderId="0"/>
    <xf numFmtId="0" fontId="3" fillId="0" borderId="0"/>
    <xf numFmtId="0" fontId="3" fillId="0" borderId="0"/>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55" fillId="0" borderId="0"/>
    <xf numFmtId="165" fontId="55" fillId="0" borderId="0">
      <alignment vertical="justify"/>
    </xf>
    <xf numFmtId="168" fontId="55" fillId="39" borderId="72" applyNumberFormat="0" applyAlignment="0">
      <alignment horizontal="left"/>
    </xf>
    <xf numFmtId="168" fontId="31" fillId="0" borderId="0"/>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0"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55" fillId="39" borderId="72" applyNumberFormat="0" applyAlignment="0">
      <alignment horizontal="left"/>
    </xf>
    <xf numFmtId="168" fontId="39" fillId="0" borderId="0"/>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0" fontId="55" fillId="39" borderId="72" applyNumberFormat="0" applyAlignment="0">
      <alignment horizontal="left"/>
    </xf>
    <xf numFmtId="49" fontId="375" fillId="0" borderId="0"/>
    <xf numFmtId="49" fontId="376" fillId="0" borderId="0">
      <alignment vertical="top"/>
    </xf>
    <xf numFmtId="168" fontId="377" fillId="0" borderId="72" applyNumberFormat="0">
      <alignment horizontal="left" vertical="top" wrapText="1"/>
    </xf>
    <xf numFmtId="168" fontId="31" fillId="0" borderId="0"/>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77" fillId="0" borderId="72" applyNumberFormat="0">
      <alignment horizontal="left" vertical="top" wrapText="1"/>
    </xf>
    <xf numFmtId="168" fontId="39" fillId="0" borderId="0"/>
    <xf numFmtId="3" fontId="305" fillId="0" borderId="0"/>
    <xf numFmtId="49" fontId="67" fillId="0" borderId="0" applyFill="0" applyBorder="0" applyProtection="0">
      <alignment horizontal="left" vertical="top" wrapText="1"/>
    </xf>
    <xf numFmtId="49" fontId="67" fillId="0" borderId="0" applyFill="0" applyBorder="0" applyProtection="0">
      <alignment horizontal="center" vertical="top" wrapText="1"/>
    </xf>
    <xf numFmtId="3" fontId="305"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168" fontId="31"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7" fontId="55" fillId="0" borderId="0" applyNumberFormat="0" applyFill="0" applyBorder="0" applyAlignment="0" applyProtection="0"/>
    <xf numFmtId="168" fontId="31" fillId="0" borderId="0"/>
    <xf numFmtId="168" fontId="39" fillId="0" borderId="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77" fontId="55" fillId="0" borderId="0" applyNumberFormat="0" applyFill="0" applyBorder="0" applyAlignment="0" applyProtection="0"/>
    <xf numFmtId="168" fontId="316"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8" fontId="39"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6" fillId="0" borderId="0" applyNumberFormat="0" applyFill="0" applyBorder="0" applyAlignment="0" applyProtection="0"/>
    <xf numFmtId="168"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26" fillId="0" borderId="0">
      <alignment horizontal="center"/>
    </xf>
    <xf numFmtId="49" fontId="126" fillId="0" borderId="0">
      <alignment horizontal="center"/>
    </xf>
    <xf numFmtId="168" fontId="31" fillId="0" borderId="0"/>
    <xf numFmtId="168" fontId="39" fillId="0" borderId="0"/>
    <xf numFmtId="49" fontId="126" fillId="0" borderId="0">
      <alignment horizontal="center"/>
    </xf>
    <xf numFmtId="168" fontId="31" fillId="0" borderId="0"/>
    <xf numFmtId="168" fontId="39" fillId="0" borderId="0"/>
    <xf numFmtId="168" fontId="39" fillId="0" borderId="0"/>
    <xf numFmtId="340" fontId="31"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9" fontId="99" fillId="0" borderId="0">
      <alignment vertical="center"/>
    </xf>
    <xf numFmtId="172" fontId="165" fillId="0" borderId="0"/>
    <xf numFmtId="342" fontId="55" fillId="0" borderId="0"/>
    <xf numFmtId="343" fontId="55" fillId="35" borderId="72" applyFont="0" applyFill="0" applyBorder="0" applyAlignment="0" applyProtection="0"/>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209" fontId="55" fillId="0" borderId="72" applyFont="0" applyFill="0" applyBorder="0" applyAlignment="0" applyProtection="0">
      <alignment wrapText="1"/>
    </xf>
    <xf numFmtId="344" fontId="377" fillId="0" borderId="46" applyFont="0" applyFill="0" applyBorder="0" applyAlignment="0" applyProtection="0">
      <alignment wrapText="1"/>
    </xf>
    <xf numFmtId="213" fontId="55" fillId="0" borderId="0" applyFont="0" applyFill="0" applyBorder="0" applyAlignment="0" applyProtection="0"/>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343" fontId="55" fillId="35" borderId="72" applyFont="0" applyFill="0" applyBorder="0" applyAlignment="0" applyProtection="0"/>
    <xf numFmtId="208" fontId="55" fillId="35" borderId="72" applyFont="0" applyFill="0" applyBorder="0" applyAlignment="0" applyProtection="0"/>
    <xf numFmtId="286" fontId="55" fillId="0" borderId="0" applyFont="0" applyFill="0" applyBorder="0" applyAlignment="0" applyProtection="0"/>
    <xf numFmtId="192" fontId="370" fillId="0" borderId="0" applyFont="0" applyFill="0" applyBorder="0" applyAlignment="0" applyProtection="0"/>
    <xf numFmtId="168" fontId="39" fillId="0" borderId="0"/>
    <xf numFmtId="192" fontId="370" fillId="0" borderId="0" applyFont="0" applyFill="0" applyBorder="0" applyAlignment="0" applyProtection="0"/>
    <xf numFmtId="28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80"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345" fontId="31"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05" fontId="37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168" fontId="39" fillId="0" borderId="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55"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79"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35" fontId="31"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1" fillId="0" borderId="0" applyFont="0" applyFill="0" applyBorder="0" applyAlignment="0" applyProtection="0"/>
    <xf numFmtId="346" fontId="3" fillId="0" borderId="0" applyFont="0" applyFill="0" applyBorder="0" applyAlignment="0" applyProtection="0"/>
    <xf numFmtId="21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168" fontId="39" fillId="0" borderId="0"/>
    <xf numFmtId="216" fontId="20" fillId="0" borderId="0" applyFont="0" applyFill="0" applyBorder="0" applyAlignment="0" applyProtection="0"/>
    <xf numFmtId="43"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55" fillId="0" borderId="0" applyFont="0" applyFill="0" applyBorder="0" applyAlignment="0" applyProtection="0"/>
    <xf numFmtId="235" fontId="31" fillId="0" borderId="0" applyFont="0" applyFill="0" applyBorder="0" applyAlignment="0" applyProtection="0"/>
    <xf numFmtId="235" fontId="31" fillId="0" borderId="0" applyFont="0" applyFill="0" applyBorder="0" applyAlignment="0" applyProtection="0"/>
    <xf numFmtId="168" fontId="31" fillId="0" borderId="0"/>
    <xf numFmtId="168" fontId="39" fillId="0" borderId="0"/>
    <xf numFmtId="168" fontId="31" fillId="0" borderId="0"/>
    <xf numFmtId="168" fontId="39" fillId="0" borderId="0"/>
    <xf numFmtId="235" fontId="31" fillId="0" borderId="0" applyFont="0" applyFill="0" applyBorder="0" applyAlignment="0" applyProtection="0"/>
    <xf numFmtId="168" fontId="31" fillId="0" borderId="0"/>
    <xf numFmtId="216" fontId="3" fillId="0" borderId="0" applyFont="0" applyFill="0" applyBorder="0" applyAlignment="0" applyProtection="0"/>
    <xf numFmtId="216" fontId="39" fillId="0" borderId="0" applyFont="0" applyFill="0" applyBorder="0" applyAlignment="0" applyProtection="0"/>
    <xf numFmtId="168" fontId="39" fillId="0" borderId="0"/>
    <xf numFmtId="168" fontId="31" fillId="0" borderId="0"/>
    <xf numFmtId="216" fontId="39" fillId="0" borderId="0" applyFont="0" applyFill="0" applyBorder="0" applyAlignment="0" applyProtection="0"/>
    <xf numFmtId="235" fontId="39" fillId="0" borderId="0" applyFont="0" applyFill="0" applyBorder="0" applyAlignment="0" applyProtection="0"/>
    <xf numFmtId="168" fontId="39" fillId="0" borderId="0"/>
    <xf numFmtId="216" fontId="50" fillId="0" borderId="0" applyFont="0" applyFill="0" applyBorder="0" applyAlignment="0" applyProtection="0"/>
    <xf numFmtId="168" fontId="31" fillId="0" borderId="0"/>
    <xf numFmtId="235" fontId="39" fillId="0" borderId="0" applyFont="0" applyFill="0" applyBorder="0" applyAlignment="0" applyProtection="0"/>
    <xf numFmtId="216" fontId="39"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39" fillId="0" borderId="0"/>
    <xf numFmtId="216"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35" fontId="29"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168" fontId="39" fillId="0" borderId="0"/>
    <xf numFmtId="4" fontId="52" fillId="36" borderId="0" applyFont="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340" fillId="36" borderId="0" applyBorder="0">
      <alignment horizontal="right"/>
    </xf>
    <xf numFmtId="168" fontId="31" fillId="0" borderId="0"/>
    <xf numFmtId="4" fontId="52" fillId="36" borderId="0" applyBorder="0">
      <alignment horizontal="right"/>
    </xf>
    <xf numFmtId="168" fontId="39" fillId="0" borderId="0"/>
    <xf numFmtId="168" fontId="31" fillId="0" borderId="0"/>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2" fillId="36" borderId="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2" fillId="36" borderId="0" applyFont="0" applyBorder="0">
      <alignment horizontal="right"/>
    </xf>
    <xf numFmtId="4" fontId="52" fillId="36" borderId="103" applyBorder="0">
      <alignment horizontal="right"/>
    </xf>
    <xf numFmtId="4" fontId="52" fillId="36" borderId="103" applyBorder="0">
      <alignment horizontal="right"/>
    </xf>
    <xf numFmtId="4" fontId="52" fillId="36" borderId="103" applyBorder="0">
      <alignment horizontal="right"/>
    </xf>
    <xf numFmtId="4" fontId="340" fillId="36" borderId="103" applyBorder="0">
      <alignment horizontal="right"/>
    </xf>
    <xf numFmtId="4" fontId="52" fillId="36" borderId="103" applyBorder="0">
      <alignment horizontal="right"/>
    </xf>
    <xf numFmtId="168" fontId="39" fillId="0" borderId="0"/>
    <xf numFmtId="4" fontId="52" fillId="107" borderId="104" applyBorder="0">
      <alignment horizontal="right"/>
    </xf>
    <xf numFmtId="4" fontId="52" fillId="107" borderId="104" applyBorder="0">
      <alignment horizontal="right"/>
    </xf>
    <xf numFmtId="4" fontId="52" fillId="107" borderId="104" applyBorder="0">
      <alignment horizontal="right"/>
    </xf>
    <xf numFmtId="4" fontId="340" fillId="107" borderId="104"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36" borderId="72" applyFont="0" applyBorder="0">
      <alignment horizontal="right"/>
    </xf>
    <xf numFmtId="4" fontId="52" fillId="107" borderId="104" applyBorder="0">
      <alignment horizontal="right"/>
    </xf>
    <xf numFmtId="4" fontId="52" fillId="36" borderId="72" applyFont="0" applyBorder="0">
      <alignment horizontal="right"/>
    </xf>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177" fontId="55"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8" fillId="2"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9" fontId="61" fillId="0" borderId="0">
      <protection locked="0"/>
    </xf>
    <xf numFmtId="177" fontId="318" fillId="0" borderId="72" applyBorder="0">
      <alignment horizontal="center" vertical="center" wrapText="1"/>
    </xf>
    <xf numFmtId="0" fontId="44" fillId="0" borderId="0">
      <protection locked="0"/>
    </xf>
    <xf numFmtId="0" fontId="382" fillId="0" borderId="0"/>
    <xf numFmtId="0" fontId="348" fillId="0" borderId="72"/>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248" fillId="57" borderId="73" applyNumberFormat="0" applyAlignment="0" applyProtection="0"/>
    <xf numFmtId="0" fontId="364" fillId="52" borderId="0" applyNumberFormat="0" applyBorder="0" applyAlignment="0" applyProtection="0"/>
    <xf numFmtId="0" fontId="381" fillId="53" borderId="0" applyNumberFormat="0" applyBorder="0" applyAlignment="0" applyProtection="0"/>
    <xf numFmtId="0" fontId="349" fillId="0" borderId="0" applyNumberFormat="0" applyFill="0" applyBorder="0" applyAlignment="0" applyProtection="0"/>
    <xf numFmtId="0" fontId="367" fillId="0" borderId="0" applyNumberFormat="0" applyFill="0" applyBorder="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55" fillId="121" borderId="71" applyNumberFormat="0" applyFont="0" applyAlignment="0" applyProtection="0"/>
    <xf numFmtId="0" fontId="351" fillId="37" borderId="0" applyNumberFormat="0" applyBorder="0" applyAlignment="0" applyProtection="0"/>
    <xf numFmtId="0" fontId="29" fillId="0" borderId="0"/>
    <xf numFmtId="0" fontId="30" fillId="0" borderId="0"/>
    <xf numFmtId="0" fontId="372" fillId="0" borderId="101" applyNumberFormat="0" applyFill="0" applyAlignment="0" applyProtection="0"/>
    <xf numFmtId="0" fontId="347" fillId="154" borderId="44" applyNumberFormat="0" applyAlignment="0" applyProtection="0"/>
    <xf numFmtId="0" fontId="378" fillId="0" borderId="0" applyNumberFormat="0" applyFill="0" applyBorder="0" applyAlignment="0" applyProtection="0"/>
    <xf numFmtId="0" fontId="30" fillId="0" borderId="0"/>
    <xf numFmtId="0" fontId="51" fillId="0" borderId="0"/>
    <xf numFmtId="0" fontId="51" fillId="0" borderId="0"/>
    <xf numFmtId="0" fontId="45" fillId="0" borderId="0"/>
    <xf numFmtId="4" fontId="48" fillId="0" borderId="0">
      <alignment vertical="center"/>
    </xf>
    <xf numFmtId="0" fontId="51" fillId="0" borderId="0"/>
    <xf numFmtId="4" fontId="47" fillId="0" borderId="0">
      <alignment vertical="center"/>
    </xf>
    <xf numFmtId="0" fontId="51" fillId="0" borderId="0"/>
    <xf numFmtId="0" fontId="45" fillId="0" borderId="0"/>
    <xf numFmtId="4" fontId="47" fillId="0" borderId="0">
      <alignment vertical="center"/>
    </xf>
    <xf numFmtId="0" fontId="49" fillId="0" borderId="0"/>
    <xf numFmtId="0" fontId="51" fillId="0" borderId="0"/>
    <xf numFmtId="4" fontId="48" fillId="0" borderId="0">
      <alignment vertical="center"/>
    </xf>
    <xf numFmtId="4" fontId="47" fillId="0" borderId="0">
      <alignment vertical="center"/>
    </xf>
    <xf numFmtId="4" fontId="48" fillId="0" borderId="0">
      <alignment vertical="center"/>
    </xf>
    <xf numFmtId="4" fontId="47" fillId="0" borderId="0">
      <alignment vertical="center"/>
    </xf>
    <xf numFmtId="0" fontId="49" fillId="0" borderId="0"/>
    <xf numFmtId="4" fontId="48" fillId="0" borderId="0">
      <alignment vertical="center"/>
    </xf>
    <xf numFmtId="4" fontId="48" fillId="0" borderId="0">
      <alignment vertical="center"/>
    </xf>
    <xf numFmtId="4" fontId="47" fillId="0" borderId="0">
      <alignment vertical="center"/>
    </xf>
    <xf numFmtId="0" fontId="45" fillId="0" borderId="0"/>
    <xf numFmtId="0" fontId="45" fillId="0" borderId="0"/>
    <xf numFmtId="4" fontId="47" fillId="0" borderId="0">
      <alignment vertical="center"/>
    </xf>
    <xf numFmtId="4" fontId="48" fillId="0" borderId="0">
      <alignment vertical="center"/>
    </xf>
    <xf numFmtId="0" fontId="49" fillId="0" borderId="0"/>
    <xf numFmtId="0" fontId="49" fillId="0" borderId="0"/>
    <xf numFmtId="0" fontId="49" fillId="0" borderId="0"/>
    <xf numFmtId="0" fontId="51" fillId="0" borderId="0"/>
    <xf numFmtId="4" fontId="47" fillId="0" borderId="0">
      <alignment vertical="center"/>
    </xf>
    <xf numFmtId="4" fontId="48" fillId="0" borderId="0">
      <alignment vertical="center"/>
    </xf>
    <xf numFmtId="0" fontId="51" fillId="0" borderId="0"/>
    <xf numFmtId="0" fontId="51" fillId="0" borderId="0"/>
    <xf numFmtId="0" fontId="51" fillId="0" borderId="0"/>
    <xf numFmtId="0" fontId="49" fillId="0" borderId="0"/>
    <xf numFmtId="0" fontId="51" fillId="0" borderId="0"/>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xf numFmtId="0" fontId="51" fillId="0" borderId="0"/>
    <xf numFmtId="0" fontId="51" fillId="0" borderId="0"/>
    <xf numFmtId="4" fontId="48" fillId="0" borderId="0">
      <alignment vertical="center"/>
    </xf>
    <xf numFmtId="0" fontId="49" fillId="0" borderId="0"/>
    <xf numFmtId="0" fontId="49" fillId="0" borderId="0"/>
    <xf numFmtId="0" fontId="51"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51" fillId="0" borderId="0"/>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0" fontId="49" fillId="0" borderId="0"/>
    <xf numFmtId="4" fontId="48" fillId="0" borderId="0">
      <alignment vertical="center"/>
    </xf>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cellStyleXfs>
  <cellXfs count="278">
    <xf numFmtId="0" fontId="0" fillId="0" borderId="0" xfId="0"/>
    <xf numFmtId="0" fontId="0" fillId="0" borderId="0" xfId="0" applyAlignment="1">
      <alignment vertical="top"/>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2"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7" fillId="33" borderId="0" xfId="0" applyFont="1" applyFill="1" applyAlignment="1">
      <alignment horizontal="center" vertical="center"/>
    </xf>
    <xf numFmtId="0" fontId="25" fillId="34" borderId="22" xfId="0" applyFont="1" applyFill="1" applyBorder="1" applyAlignment="1">
      <alignment horizontal="center" vertical="center" wrapText="1"/>
    </xf>
    <xf numFmtId="0" fontId="26" fillId="34" borderId="23" xfId="0" applyFont="1" applyFill="1" applyBorder="1" applyAlignment="1">
      <alignment horizontal="center" vertical="center"/>
    </xf>
    <xf numFmtId="0" fontId="27" fillId="34" borderId="24" xfId="0" applyFont="1" applyFill="1" applyBorder="1" applyAlignment="1">
      <alignment horizontal="center" vertical="center"/>
    </xf>
    <xf numFmtId="0" fontId="27" fillId="34" borderId="0" xfId="0" applyFont="1" applyFill="1" applyAlignment="1">
      <alignment horizontal="center" vertical="center"/>
    </xf>
    <xf numFmtId="49" fontId="25" fillId="0" borderId="20" xfId="0"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49" fontId="26" fillId="0" borderId="25" xfId="0" applyNumberFormat="1" applyFont="1" applyFill="1" applyBorder="1" applyAlignment="1">
      <alignment horizontal="center" vertical="center"/>
    </xf>
    <xf numFmtId="0" fontId="27" fillId="0" borderId="26" xfId="0" applyFont="1" applyFill="1" applyBorder="1" applyAlignment="1">
      <alignment horizontal="center" vertical="center"/>
    </xf>
    <xf numFmtId="0" fontId="27" fillId="0" borderId="0" xfId="0" applyFont="1" applyFill="1" applyAlignment="1">
      <alignment horizontal="center" vertical="center"/>
    </xf>
    <xf numFmtId="49" fontId="26" fillId="0" borderId="19" xfId="0" applyNumberFormat="1" applyFont="1" applyFill="1" applyBorder="1" applyAlignment="1">
      <alignment horizontal="center" vertical="center"/>
    </xf>
    <xf numFmtId="0" fontId="27" fillId="0" borderId="13" xfId="0" applyFont="1" applyFill="1" applyBorder="1" applyAlignment="1">
      <alignment horizontal="center" vertical="center"/>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vertical="center" wrapText="1"/>
    </xf>
    <xf numFmtId="49" fontId="28" fillId="0" borderId="19" xfId="0" applyNumberFormat="1" applyFont="1" applyFill="1" applyBorder="1"/>
    <xf numFmtId="0" fontId="29" fillId="0" borderId="26" xfId="0" applyFont="1" applyFill="1" applyBorder="1" applyAlignment="1">
      <alignment horizontal="center" vertical="center" wrapText="1"/>
    </xf>
    <xf numFmtId="164" fontId="29" fillId="0" borderId="27"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49" fontId="26" fillId="0" borderId="13" xfId="0" applyNumberFormat="1" applyFont="1" applyFill="1" applyBorder="1" applyAlignment="1">
      <alignment horizontal="center" vertical="center"/>
    </xf>
    <xf numFmtId="2" fontId="27" fillId="0" borderId="13" xfId="0" applyNumberFormat="1" applyFont="1" applyFill="1" applyBorder="1" applyAlignment="1">
      <alignment horizontal="center" vertical="center"/>
    </xf>
    <xf numFmtId="0" fontId="25" fillId="0" borderId="22" xfId="0" applyFont="1" applyFill="1" applyBorder="1" applyAlignment="1">
      <alignment horizontal="center" vertical="center" wrapText="1"/>
    </xf>
    <xf numFmtId="0" fontId="27" fillId="33" borderId="12" xfId="0" applyFont="1" applyFill="1" applyBorder="1" applyAlignment="1">
      <alignment horizontal="center" vertical="center" wrapText="1"/>
    </xf>
    <xf numFmtId="0" fontId="27" fillId="0" borderId="17" xfId="0" applyFont="1" applyFill="1" applyBorder="1" applyAlignment="1">
      <alignment horizontal="center" vertical="center"/>
    </xf>
    <xf numFmtId="2" fontId="27" fillId="0" borderId="17" xfId="0" applyNumberFormat="1" applyFont="1" applyFill="1" applyBorder="1" applyAlignment="1">
      <alignment horizontal="center" vertical="center"/>
    </xf>
    <xf numFmtId="0" fontId="27" fillId="33" borderId="22" xfId="0" applyFont="1" applyFill="1" applyBorder="1" applyAlignment="1">
      <alignment horizontal="center" vertical="center" wrapText="1"/>
    </xf>
    <xf numFmtId="0" fontId="27" fillId="34" borderId="22" xfId="0" applyFont="1" applyFill="1" applyBorder="1" applyAlignment="1">
      <alignment horizontal="center" vertical="center" wrapText="1"/>
    </xf>
    <xf numFmtId="0" fontId="27" fillId="0" borderId="22" xfId="0" applyFont="1" applyFill="1" applyBorder="1" applyAlignment="1">
      <alignment horizontal="center" vertical="center" wrapText="1"/>
    </xf>
    <xf numFmtId="274" fontId="27" fillId="0" borderId="13" xfId="0" applyNumberFormat="1" applyFont="1" applyFill="1" applyBorder="1" applyAlignment="1">
      <alignment horizontal="center" vertical="center"/>
    </xf>
    <xf numFmtId="49" fontId="25" fillId="0" borderId="14" xfId="0" applyNumberFormat="1" applyFont="1" applyFill="1" applyBorder="1" applyAlignment="1">
      <alignment horizontal="center" vertical="center" wrapText="1"/>
    </xf>
    <xf numFmtId="0" fontId="25" fillId="0" borderId="14" xfId="0" applyFont="1" applyFill="1" applyBorder="1" applyAlignment="1">
      <alignment horizontal="center" vertical="center" wrapText="1"/>
    </xf>
    <xf numFmtId="49" fontId="26" fillId="0" borderId="108" xfId="0" applyNumberFormat="1" applyFont="1" applyFill="1" applyBorder="1" applyAlignment="1">
      <alignment horizontal="center" vertical="center"/>
    </xf>
    <xf numFmtId="0" fontId="27" fillId="0" borderId="27" xfId="0" applyFont="1" applyFill="1" applyBorder="1" applyAlignment="1">
      <alignment horizontal="center" vertical="center"/>
    </xf>
    <xf numFmtId="0" fontId="0" fillId="0" borderId="13" xfId="0" applyBorder="1"/>
    <xf numFmtId="49" fontId="25" fillId="0" borderId="22" xfId="0" applyNumberFormat="1" applyFont="1" applyFill="1" applyBorder="1" applyAlignment="1">
      <alignment horizontal="center" vertical="center" wrapText="1"/>
    </xf>
    <xf numFmtId="49" fontId="25" fillId="0" borderId="19" xfId="0" applyNumberFormat="1" applyFont="1" applyFill="1" applyBorder="1" applyAlignment="1">
      <alignment horizontal="center" vertical="center"/>
    </xf>
    <xf numFmtId="0" fontId="24" fillId="0" borderId="110" xfId="0" applyFont="1" applyBorder="1" applyAlignment="1">
      <alignment horizontal="center" vertical="center" wrapText="1"/>
    </xf>
    <xf numFmtId="0" fontId="27" fillId="34" borderId="111" xfId="0" applyFont="1" applyFill="1" applyBorder="1" applyAlignment="1">
      <alignment horizontal="center" vertical="center"/>
    </xf>
    <xf numFmtId="0" fontId="27" fillId="33" borderId="106" xfId="0" applyFont="1" applyFill="1" applyBorder="1" applyAlignment="1">
      <alignment horizontal="center" vertical="center" wrapText="1"/>
    </xf>
    <xf numFmtId="0" fontId="27" fillId="33" borderId="24" xfId="0" applyFont="1" applyFill="1" applyBorder="1" applyAlignment="1">
      <alignment horizontal="center" vertical="center" wrapText="1"/>
    </xf>
    <xf numFmtId="0" fontId="27" fillId="33" borderId="107" xfId="0" applyFont="1" applyFill="1" applyBorder="1" applyAlignment="1">
      <alignment horizontal="center" vertical="center" wrapText="1"/>
    </xf>
    <xf numFmtId="0" fontId="0" fillId="0" borderId="0" xfId="0" applyAlignment="1"/>
    <xf numFmtId="0" fontId="3" fillId="0" borderId="0" xfId="0" applyFont="1" applyAlignment="1">
      <alignment horizontal="justify" vertical="center"/>
    </xf>
    <xf numFmtId="0" fontId="0" fillId="0" borderId="0" xfId="0" applyFill="1"/>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4" fillId="160" borderId="20" xfId="0" applyFont="1" applyFill="1" applyBorder="1" applyAlignment="1">
      <alignment vertical="center" wrapText="1"/>
    </xf>
    <xf numFmtId="0" fontId="24" fillId="160" borderId="21" xfId="0" applyFont="1" applyFill="1" applyBorder="1" applyAlignment="1">
      <alignment vertical="center" wrapText="1"/>
    </xf>
    <xf numFmtId="0" fontId="24" fillId="160" borderId="22" xfId="0" applyFont="1" applyFill="1" applyBorder="1" applyAlignment="1">
      <alignment vertical="center" wrapText="1"/>
    </xf>
    <xf numFmtId="0" fontId="27" fillId="160" borderId="16" xfId="0" applyFont="1" applyFill="1" applyBorder="1" applyAlignment="1">
      <alignment horizontal="right" wrapText="1"/>
    </xf>
    <xf numFmtId="0" fontId="27" fillId="33" borderId="16" xfId="0" applyFont="1" applyFill="1" applyBorder="1" applyAlignment="1">
      <alignment horizontal="right" wrapText="1"/>
    </xf>
    <xf numFmtId="1" fontId="27" fillId="160" borderId="16" xfId="0" applyNumberFormat="1" applyFont="1" applyFill="1" applyBorder="1" applyAlignment="1">
      <alignment horizontal="right" wrapText="1"/>
    </xf>
    <xf numFmtId="0" fontId="3" fillId="160" borderId="22" xfId="0" applyFont="1" applyFill="1" applyBorder="1" applyAlignment="1">
      <alignment vertical="center" wrapText="1"/>
    </xf>
    <xf numFmtId="0" fontId="0" fillId="160" borderId="0" xfId="0" applyFill="1"/>
    <xf numFmtId="0" fontId="24" fillId="34" borderId="22"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34" borderId="106" xfId="0" applyFill="1" applyBorder="1"/>
    <xf numFmtId="0" fontId="27" fillId="34" borderId="16" xfId="0" applyFont="1" applyFill="1" applyBorder="1" applyAlignment="1">
      <alignment horizontal="right" wrapText="1"/>
    </xf>
    <xf numFmtId="0" fontId="27" fillId="34" borderId="24" xfId="0" applyFont="1" applyFill="1" applyBorder="1" applyAlignment="1">
      <alignment horizontal="right"/>
    </xf>
    <xf numFmtId="1" fontId="27" fillId="34" borderId="24" xfId="0" applyNumberFormat="1" applyFont="1" applyFill="1" applyBorder="1" applyAlignment="1">
      <alignment horizontal="right"/>
    </xf>
    <xf numFmtId="0" fontId="0" fillId="34" borderId="107" xfId="0" applyFill="1" applyBorder="1"/>
    <xf numFmtId="0" fontId="0" fillId="34" borderId="0" xfId="0" applyFill="1"/>
    <xf numFmtId="0" fontId="24" fillId="0" borderId="22" xfId="0" applyFont="1" applyFill="1" applyBorder="1" applyAlignment="1">
      <alignment horizontal="center" vertical="center" wrapText="1"/>
    </xf>
    <xf numFmtId="49" fontId="385" fillId="0" borderId="25" xfId="0" applyNumberFormat="1" applyFont="1" applyFill="1" applyBorder="1" applyAlignment="1">
      <alignment horizontal="center"/>
    </xf>
    <xf numFmtId="0" fontId="27" fillId="0" borderId="26" xfId="0" applyFont="1" applyFill="1" applyBorder="1" applyAlignment="1">
      <alignment horizontal="right"/>
    </xf>
    <xf numFmtId="0" fontId="0" fillId="0" borderId="26" xfId="0" applyFill="1" applyBorder="1"/>
    <xf numFmtId="0" fontId="24" fillId="0" borderId="20" xfId="0" applyFont="1" applyFill="1" applyBorder="1" applyAlignment="1">
      <alignment horizontal="center" vertical="center" wrapText="1"/>
    </xf>
    <xf numFmtId="49" fontId="385" fillId="0" borderId="19" xfId="0" applyNumberFormat="1" applyFont="1" applyFill="1" applyBorder="1" applyAlignment="1">
      <alignment horizontal="center"/>
    </xf>
    <xf numFmtId="0" fontId="27"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1" fontId="27" fillId="0" borderId="26" xfId="0" applyNumberFormat="1" applyFont="1" applyFill="1" applyBorder="1" applyAlignment="1">
      <alignment horizontal="right"/>
    </xf>
    <xf numFmtId="164" fontId="27" fillId="0" borderId="13" xfId="0" applyNumberFormat="1" applyFont="1" applyFill="1" applyBorder="1" applyAlignment="1">
      <alignment horizontal="right"/>
    </xf>
    <xf numFmtId="1" fontId="27" fillId="0" borderId="13" xfId="0" applyNumberFormat="1" applyFont="1" applyFill="1" applyBorder="1" applyAlignment="1">
      <alignment horizontal="right"/>
    </xf>
    <xf numFmtId="0" fontId="24" fillId="0" borderId="28" xfId="0" applyFont="1" applyFill="1" applyBorder="1" applyAlignment="1">
      <alignment vertical="center" wrapText="1"/>
    </xf>
    <xf numFmtId="49" fontId="28" fillId="0" borderId="13" xfId="0" applyNumberFormat="1" applyFont="1" applyFill="1" applyBorder="1" applyAlignment="1">
      <alignment horizontal="center" vertical="center"/>
    </xf>
    <xf numFmtId="2" fontId="27" fillId="0" borderId="13" xfId="0" applyNumberFormat="1" applyFont="1" applyFill="1" applyBorder="1" applyAlignment="1">
      <alignment horizontal="right"/>
    </xf>
    <xf numFmtId="49" fontId="28" fillId="0" borderId="19" xfId="0" applyNumberFormat="1" applyFont="1" applyFill="1" applyBorder="1" applyAlignment="1">
      <alignment horizontal="center" vertical="center"/>
    </xf>
    <xf numFmtId="49" fontId="24" fillId="0" borderId="20" xfId="0" applyNumberFormat="1" applyFont="1" applyBorder="1" applyAlignment="1">
      <alignment horizontal="center" vertical="center" wrapText="1"/>
    </xf>
    <xf numFmtId="0" fontId="27" fillId="0" borderId="13" xfId="0" applyFont="1" applyBorder="1" applyAlignment="1">
      <alignment horizontal="right"/>
    </xf>
    <xf numFmtId="49" fontId="24" fillId="0" borderId="14" xfId="0" applyNumberFormat="1" applyFont="1" applyFill="1" applyBorder="1" applyAlignment="1">
      <alignment horizontal="center" vertical="center" wrapText="1"/>
    </xf>
    <xf numFmtId="0" fontId="24" fillId="0" borderId="14" xfId="0" applyFont="1" applyFill="1" applyBorder="1" applyAlignment="1">
      <alignment horizontal="center" vertical="center" wrapText="1"/>
    </xf>
    <xf numFmtId="49" fontId="385" fillId="0" borderId="108" xfId="0" applyNumberFormat="1" applyFont="1" applyFill="1" applyBorder="1" applyAlignment="1">
      <alignment horizontal="center"/>
    </xf>
    <xf numFmtId="0" fontId="27" fillId="0" borderId="27" xfId="0" applyFont="1" applyFill="1" applyBorder="1" applyAlignment="1">
      <alignment horizontal="right"/>
    </xf>
    <xf numFmtId="0" fontId="0" fillId="0" borderId="27" xfId="0" applyFill="1" applyBorder="1"/>
    <xf numFmtId="2" fontId="27" fillId="160" borderId="16" xfId="0" applyNumberFormat="1" applyFont="1" applyFill="1" applyBorder="1" applyAlignment="1">
      <alignment horizontal="right" wrapText="1"/>
    </xf>
    <xf numFmtId="2" fontId="27" fillId="34" borderId="24" xfId="0" applyNumberFormat="1" applyFont="1" applyFill="1" applyBorder="1" applyAlignment="1">
      <alignment horizontal="right"/>
    </xf>
    <xf numFmtId="0" fontId="27" fillId="160" borderId="16" xfId="0" applyFont="1" applyFill="1" applyBorder="1" applyAlignment="1">
      <alignment vertical="center" wrapText="1"/>
    </xf>
    <xf numFmtId="0" fontId="27" fillId="34" borderId="24" xfId="0" applyFont="1" applyFill="1" applyBorder="1"/>
    <xf numFmtId="0" fontId="27" fillId="0" borderId="26" xfId="0" applyFont="1" applyFill="1" applyBorder="1"/>
    <xf numFmtId="0" fontId="27" fillId="0" borderId="13" xfId="0" applyFont="1" applyFill="1" applyBorder="1"/>
    <xf numFmtId="1" fontId="27" fillId="0" borderId="13" xfId="0" applyNumberFormat="1" applyFont="1" applyFill="1" applyBorder="1"/>
    <xf numFmtId="0" fontId="27" fillId="0" borderId="13" xfId="0" applyFont="1" applyBorder="1"/>
    <xf numFmtId="0" fontId="2" fillId="0" borderId="0" xfId="0" applyFont="1" applyAlignment="1">
      <alignment horizontal="justify" vertical="center"/>
    </xf>
    <xf numFmtId="0" fontId="2" fillId="0" borderId="21" xfId="0" applyFont="1" applyBorder="1" applyAlignment="1">
      <alignment horizontal="center" vertical="center" wrapText="1"/>
    </xf>
    <xf numFmtId="0" fontId="2" fillId="0" borderId="11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10" xfId="0" applyFont="1" applyBorder="1" applyAlignment="1">
      <alignment vertical="center" wrapText="1"/>
    </xf>
    <xf numFmtId="0" fontId="2" fillId="0" borderId="113" xfId="0" applyFont="1" applyBorder="1" applyAlignment="1">
      <alignment vertical="center" wrapText="1"/>
    </xf>
    <xf numFmtId="0" fontId="25" fillId="161" borderId="20" xfId="0" applyFont="1" applyFill="1" applyBorder="1" applyAlignment="1">
      <alignment vertical="center" wrapText="1"/>
    </xf>
    <xf numFmtId="0" fontId="25" fillId="161" borderId="21" xfId="0" applyFont="1" applyFill="1" applyBorder="1" applyAlignment="1">
      <alignment vertical="center" wrapText="1"/>
    </xf>
    <xf numFmtId="0" fontId="25" fillId="161" borderId="0" xfId="0" applyFont="1" applyFill="1" applyBorder="1" applyAlignment="1">
      <alignment horizontal="center" vertical="center" wrapText="1"/>
    </xf>
    <xf numFmtId="2" fontId="0" fillId="161" borderId="13" xfId="0" applyNumberFormat="1" applyFill="1" applyBorder="1" applyAlignment="1">
      <alignment horizontal="center" vertical="center"/>
    </xf>
    <xf numFmtId="0" fontId="0" fillId="161" borderId="0" xfId="0" applyFill="1"/>
    <xf numFmtId="0" fontId="25" fillId="162" borderId="22" xfId="0" applyFont="1" applyFill="1" applyBorder="1" applyAlignment="1">
      <alignment horizontal="center" vertical="center" wrapText="1"/>
    </xf>
    <xf numFmtId="0" fontId="25" fillId="162" borderId="12" xfId="0" applyFont="1" applyFill="1" applyBorder="1" applyAlignment="1">
      <alignment horizontal="center" vertical="center" wrapText="1"/>
    </xf>
    <xf numFmtId="0" fontId="0" fillId="162" borderId="17" xfId="0" applyFont="1" applyFill="1" applyBorder="1" applyAlignment="1">
      <alignment horizontal="center" vertical="center"/>
    </xf>
    <xf numFmtId="2" fontId="0" fillId="162" borderId="13" xfId="0" applyNumberFormat="1" applyFill="1" applyBorder="1" applyAlignment="1">
      <alignment horizontal="center" vertical="center"/>
    </xf>
    <xf numFmtId="0" fontId="0" fillId="162" borderId="0" xfId="0" applyFill="1"/>
    <xf numFmtId="49" fontId="0" fillId="0" borderId="17"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0" fontId="24" fillId="0" borderId="28"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2" fillId="0" borderId="109" xfId="0" applyFont="1" applyBorder="1" applyAlignment="1">
      <alignment vertical="center" wrapText="1"/>
    </xf>
    <xf numFmtId="2" fontId="0" fillId="0" borderId="27" xfId="0" applyNumberFormat="1" applyFill="1" applyBorder="1" applyAlignment="1">
      <alignment horizontal="center" vertical="center"/>
    </xf>
    <xf numFmtId="0" fontId="21"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4" fillId="0" borderId="1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13" xfId="0"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383" fillId="0" borderId="0" xfId="0" applyFont="1" applyAlignment="1">
      <alignment horizontal="center" vertical="center" wrapText="1"/>
    </xf>
    <xf numFmtId="0" fontId="383" fillId="0" borderId="0" xfId="0" applyFont="1" applyAlignment="1">
      <alignment horizontal="center" vertical="center"/>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0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0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2" xfId="0" applyFont="1" applyBorder="1" applyAlignment="1">
      <alignment horizontal="center" vertical="center" wrapText="1"/>
    </xf>
    <xf numFmtId="0" fontId="292" fillId="0" borderId="13" xfId="31716" applyFont="1" applyFill="1" applyBorder="1" applyAlignment="1">
      <alignment horizontal="center" vertical="center" wrapText="1"/>
    </xf>
    <xf numFmtId="0" fontId="2" fillId="0" borderId="10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05" xfId="0" applyFont="1" applyBorder="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1" xfId="0" applyFont="1" applyBorder="1" applyAlignment="1">
      <alignment horizontal="center" vertical="center" wrapText="1"/>
    </xf>
    <xf numFmtId="0" fontId="1" fillId="0" borderId="110" xfId="0" applyFont="1" applyBorder="1" applyAlignment="1">
      <alignment vertical="center" wrapText="1"/>
    </xf>
    <xf numFmtId="0" fontId="1" fillId="0" borderId="21"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Alignment="1">
      <alignment horizontal="justify" vertical="center"/>
    </xf>
    <xf numFmtId="0" fontId="1" fillId="0" borderId="28" xfId="0" applyFont="1" applyBorder="1" applyAlignment="1">
      <alignment horizontal="center" vertical="center" wrapText="1"/>
    </xf>
    <xf numFmtId="0" fontId="1" fillId="0" borderId="0" xfId="0" applyFont="1" applyBorder="1" applyAlignment="1">
      <alignment vertical="center" wrapText="1"/>
    </xf>
    <xf numFmtId="2" fontId="0" fillId="161" borderId="17" xfId="0" applyNumberFormat="1" applyFill="1" applyBorder="1" applyAlignment="1">
      <alignment horizontal="center" vertical="center"/>
    </xf>
    <xf numFmtId="2" fontId="0" fillId="162" borderId="17" xfId="0" applyNumberFormat="1" applyFill="1" applyBorder="1" applyAlignment="1">
      <alignment horizontal="center" vertical="center"/>
    </xf>
    <xf numFmtId="2" fontId="0" fillId="0" borderId="17" xfId="0" applyNumberFormat="1" applyFill="1" applyBorder="1" applyAlignment="1">
      <alignment horizontal="center" vertical="center"/>
    </xf>
    <xf numFmtId="2" fontId="0" fillId="0" borderId="75" xfId="0" applyNumberFormat="1" applyFill="1" applyBorder="1" applyAlignment="1">
      <alignment horizontal="center" vertical="center"/>
    </xf>
    <xf numFmtId="0" fontId="1" fillId="0" borderId="28"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16" xfId="0" applyFont="1" applyBorder="1" applyAlignment="1">
      <alignment vertical="center" wrapText="1"/>
    </xf>
    <xf numFmtId="0" fontId="387" fillId="0" borderId="13" xfId="31716" applyFont="1" applyFill="1" applyBorder="1" applyAlignment="1">
      <alignment horizontal="center" vertical="center" wrapText="1"/>
    </xf>
    <xf numFmtId="0" fontId="390" fillId="0" borderId="13" xfId="32250" applyFont="1" applyFill="1" applyBorder="1" applyAlignment="1">
      <alignment horizontal="center" vertical="center" wrapText="1"/>
    </xf>
    <xf numFmtId="0" fontId="152" fillId="0" borderId="13" xfId="31716" applyFont="1" applyFill="1" applyBorder="1" applyAlignment="1">
      <alignment horizontal="center" vertical="center" wrapText="1"/>
    </xf>
    <xf numFmtId="216" fontId="387" fillId="0" borderId="13" xfId="48172" applyFont="1" applyFill="1" applyBorder="1" applyAlignment="1">
      <alignment horizontal="center" vertical="center" wrapText="1"/>
    </xf>
    <xf numFmtId="0" fontId="387" fillId="0" borderId="27" xfId="31716" applyFont="1" applyFill="1" applyBorder="1" applyAlignment="1">
      <alignment horizontal="center" vertical="center" wrapText="1"/>
    </xf>
    <xf numFmtId="0" fontId="390" fillId="0" borderId="27" xfId="32250" applyFont="1" applyFill="1" applyBorder="1" applyAlignment="1">
      <alignment horizontal="center" vertical="center" wrapText="1"/>
    </xf>
    <xf numFmtId="0" fontId="152" fillId="0" borderId="27" xfId="31716" applyFont="1" applyFill="1" applyBorder="1" applyAlignment="1">
      <alignment horizontal="center" vertical="center" wrapText="1"/>
    </xf>
    <xf numFmtId="216" fontId="387" fillId="0" borderId="27" xfId="48172" applyFont="1" applyFill="1" applyBorder="1" applyAlignment="1">
      <alignment horizontal="center" vertical="center" wrapText="1"/>
    </xf>
    <xf numFmtId="0" fontId="1" fillId="0" borderId="22" xfId="0" applyFont="1" applyBorder="1" applyAlignment="1">
      <alignment vertical="center" wrapText="1"/>
    </xf>
    <xf numFmtId="2" fontId="0" fillId="161" borderId="26" xfId="0" applyNumberFormat="1" applyFill="1" applyBorder="1" applyAlignment="1">
      <alignment horizontal="center" vertical="center"/>
    </xf>
    <xf numFmtId="0" fontId="389" fillId="0" borderId="0" xfId="32687" applyFont="1"/>
    <xf numFmtId="0" fontId="25" fillId="0" borderId="0" xfId="32687" applyFont="1"/>
    <xf numFmtId="0" fontId="152" fillId="0" borderId="0" xfId="31716" applyFont="1" applyAlignment="1">
      <alignment horizontal="right" vertical="center"/>
    </xf>
    <xf numFmtId="0" fontId="152" fillId="0" borderId="0" xfId="31716" applyFont="1" applyAlignment="1">
      <alignment horizontal="right"/>
    </xf>
    <xf numFmtId="0" fontId="25" fillId="0" borderId="0" xfId="32687" applyFont="1" applyAlignment="1">
      <alignment horizontal="right"/>
    </xf>
    <xf numFmtId="0" fontId="185" fillId="0" borderId="0" xfId="30589" applyFont="1" applyFill="1" applyAlignment="1">
      <alignment horizontal="center"/>
    </xf>
    <xf numFmtId="0" fontId="29" fillId="0" borderId="0" xfId="31716" applyFont="1" applyFill="1"/>
    <xf numFmtId="0" fontId="29" fillId="0" borderId="0" xfId="31716" applyFont="1"/>
    <xf numFmtId="0" fontId="185" fillId="0" borderId="0" xfId="31716" applyFont="1" applyFill="1" applyBorder="1" applyAlignment="1">
      <alignment horizontal="center" vertical="center" wrapText="1"/>
    </xf>
    <xf numFmtId="0" fontId="391" fillId="0" borderId="0" xfId="32687" applyFont="1" applyFill="1" applyAlignment="1">
      <alignment horizontal="center" vertical="center"/>
    </xf>
    <xf numFmtId="0" fontId="387" fillId="0" borderId="0" xfId="32687" applyFont="1" applyAlignment="1">
      <alignment horizontal="center" vertical="center"/>
    </xf>
    <xf numFmtId="0" fontId="26" fillId="0" borderId="0" xfId="32687" applyFont="1"/>
    <xf numFmtId="0" fontId="383" fillId="0" borderId="0" xfId="32687" applyFont="1" applyAlignment="1">
      <alignment horizontal="center" vertical="center"/>
    </xf>
    <xf numFmtId="0" fontId="383" fillId="0" borderId="0" xfId="32687" applyFont="1" applyAlignment="1">
      <alignment horizontal="center" vertical="center"/>
    </xf>
    <xf numFmtId="0" fontId="387" fillId="0" borderId="0" xfId="32687" applyFont="1" applyAlignment="1">
      <alignment horizontal="center"/>
    </xf>
    <xf numFmtId="0" fontId="392" fillId="0" borderId="0" xfId="32687" applyFont="1" applyAlignment="1">
      <alignment horizontal="center"/>
    </xf>
    <xf numFmtId="0" fontId="27" fillId="0" borderId="0" xfId="32687" applyFont="1"/>
    <xf numFmtId="0" fontId="389" fillId="0" borderId="0" xfId="32687" applyFont="1" applyFill="1"/>
    <xf numFmtId="0" fontId="27" fillId="0" borderId="0" xfId="32687" applyFont="1" applyFill="1"/>
    <xf numFmtId="0" fontId="25" fillId="0" borderId="0" xfId="32687" applyFont="1" applyFill="1"/>
    <xf numFmtId="0" fontId="389" fillId="163" borderId="13" xfId="32687" applyFont="1" applyFill="1" applyBorder="1" applyAlignment="1">
      <alignment horizontal="center" vertical="center" wrapText="1"/>
    </xf>
    <xf numFmtId="0" fontId="389" fillId="0" borderId="27" xfId="32687" applyFont="1" applyFill="1" applyBorder="1" applyAlignment="1">
      <alignment horizontal="center" vertical="center" wrapText="1"/>
    </xf>
    <xf numFmtId="0" fontId="389" fillId="0" borderId="13" xfId="32687" applyFont="1" applyFill="1" applyBorder="1" applyAlignment="1">
      <alignment horizontal="center" vertical="center" wrapText="1"/>
    </xf>
    <xf numFmtId="0" fontId="389" fillId="0" borderId="17" xfId="32687" applyFont="1" applyFill="1" applyBorder="1" applyAlignment="1">
      <alignment horizontal="center" vertical="center" wrapText="1"/>
    </xf>
    <xf numFmtId="0" fontId="389" fillId="0" borderId="18" xfId="32687" applyFont="1" applyFill="1" applyBorder="1" applyAlignment="1">
      <alignment horizontal="center" vertical="center" wrapText="1"/>
    </xf>
    <xf numFmtId="0" fontId="389" fillId="0" borderId="19" xfId="32687" applyFont="1" applyFill="1" applyBorder="1" applyAlignment="1">
      <alignment horizontal="center" vertical="center" wrapText="1"/>
    </xf>
    <xf numFmtId="0" fontId="389" fillId="0" borderId="27" xfId="32687" applyFont="1" applyFill="1" applyBorder="1" applyAlignment="1">
      <alignment horizontal="center" vertical="center" textRotation="90" wrapText="1"/>
    </xf>
    <xf numFmtId="0" fontId="389" fillId="0" borderId="13" xfId="32687" applyFont="1" applyFill="1" applyBorder="1" applyAlignment="1">
      <alignment horizontal="center" vertical="center" textRotation="90" wrapText="1"/>
    </xf>
    <xf numFmtId="0" fontId="292" fillId="0" borderId="13" xfId="32687" applyFont="1" applyFill="1" applyBorder="1" applyAlignment="1" applyProtection="1">
      <alignment horizontal="center" vertical="center" textRotation="90" wrapText="1"/>
    </xf>
    <xf numFmtId="0" fontId="389" fillId="0" borderId="46" xfId="32687" applyFont="1" applyFill="1" applyBorder="1" applyAlignment="1">
      <alignment horizontal="center" vertical="center" wrapText="1"/>
    </xf>
    <xf numFmtId="0" fontId="393" fillId="0" borderId="27" xfId="32250" applyFont="1" applyFill="1" applyBorder="1" applyAlignment="1">
      <alignment horizontal="center" vertical="center" textRotation="90" wrapText="1"/>
    </xf>
    <xf numFmtId="0" fontId="29" fillId="0" borderId="46" xfId="30589" applyBorder="1"/>
    <xf numFmtId="0" fontId="389" fillId="0" borderId="27" xfId="32687" applyFont="1" applyFill="1" applyBorder="1" applyAlignment="1">
      <alignment horizontal="center" vertical="center"/>
    </xf>
    <xf numFmtId="0" fontId="292" fillId="0" borderId="27" xfId="32687" applyFont="1" applyFill="1" applyBorder="1" applyAlignment="1" applyProtection="1">
      <alignment horizontal="center" vertical="center" wrapText="1"/>
    </xf>
    <xf numFmtId="0" fontId="389" fillId="0" borderId="26" xfId="32687" applyFont="1" applyFill="1" applyBorder="1" applyAlignment="1">
      <alignment horizontal="center" vertical="center" wrapText="1"/>
    </xf>
    <xf numFmtId="0" fontId="389" fillId="0" borderId="26" xfId="32687" applyFont="1" applyFill="1" applyBorder="1" applyAlignment="1">
      <alignment horizontal="center" vertical="center" textRotation="90" wrapText="1"/>
    </xf>
    <xf numFmtId="0" fontId="393" fillId="0" borderId="26" xfId="32250" applyFont="1" applyFill="1" applyBorder="1" applyAlignment="1">
      <alignment horizontal="center" vertical="center" textRotation="90" wrapText="1"/>
    </xf>
    <xf numFmtId="0" fontId="29" fillId="0" borderId="26" xfId="30589" applyBorder="1"/>
    <xf numFmtId="0" fontId="389" fillId="0" borderId="26" xfId="32687" applyFont="1" applyFill="1" applyBorder="1" applyAlignment="1">
      <alignment horizontal="center" vertical="center"/>
    </xf>
    <xf numFmtId="0" fontId="389" fillId="0" borderId="13" xfId="32687" applyFont="1" applyFill="1" applyBorder="1" applyAlignment="1">
      <alignment horizontal="center" vertical="center" wrapText="1"/>
    </xf>
    <xf numFmtId="0" fontId="389" fillId="0" borderId="13" xfId="32687" applyFont="1" applyFill="1" applyBorder="1" applyAlignment="1">
      <alignment horizontal="center" vertical="center"/>
    </xf>
    <xf numFmtId="0" fontId="292" fillId="0" borderId="26" xfId="32687" applyFont="1" applyFill="1" applyBorder="1" applyAlignment="1" applyProtection="1">
      <alignment horizontal="center" vertical="center" wrapText="1"/>
    </xf>
    <xf numFmtId="0" fontId="27" fillId="163" borderId="13" xfId="32687" applyFont="1" applyFill="1" applyBorder="1" applyAlignment="1">
      <alignment horizontal="center" vertical="center"/>
    </xf>
    <xf numFmtId="0" fontId="394" fillId="163" borderId="0" xfId="32687" applyFont="1" applyFill="1"/>
    <xf numFmtId="0" fontId="25" fillId="0" borderId="13" xfId="32687" applyFont="1" applyBorder="1"/>
    <xf numFmtId="49" fontId="28" fillId="0" borderId="114" xfId="0" applyNumberFormat="1" applyFont="1" applyFill="1" applyBorder="1" applyAlignment="1">
      <alignment horizontal="center" vertical="center"/>
    </xf>
    <xf numFmtId="168" fontId="395" fillId="163" borderId="115" xfId="30589" applyNumberFormat="1" applyFont="1" applyFill="1" applyBorder="1" applyAlignment="1">
      <alignment horizontal="center" vertical="center" wrapText="1" readingOrder="1"/>
    </xf>
    <xf numFmtId="347" fontId="395" fillId="163" borderId="116" xfId="30589" applyNumberFormat="1" applyFont="1" applyFill="1" applyBorder="1" applyAlignment="1">
      <alignment horizontal="center" vertical="center" wrapText="1" readingOrder="1"/>
    </xf>
    <xf numFmtId="0" fontId="50" fillId="163" borderId="117" xfId="30589" applyFont="1" applyFill="1" applyBorder="1" applyAlignment="1" applyProtection="1">
      <alignment vertical="center" wrapText="1"/>
      <protection locked="0"/>
    </xf>
    <xf numFmtId="0" fontId="50" fillId="163" borderId="118" xfId="30589" applyFont="1" applyFill="1" applyBorder="1" applyAlignment="1" applyProtection="1">
      <alignment horizontal="left" vertical="center" wrapText="1"/>
      <protection locked="0"/>
    </xf>
    <xf numFmtId="0" fontId="50" fillId="163" borderId="118" xfId="30589" applyFont="1" applyFill="1" applyBorder="1" applyAlignment="1" applyProtection="1">
      <alignment horizontal="center" vertical="center" wrapText="1"/>
      <protection locked="0"/>
    </xf>
    <xf numFmtId="348" fontId="50" fillId="163" borderId="118" xfId="30589" applyNumberFormat="1" applyFont="1" applyFill="1" applyBorder="1" applyAlignment="1" applyProtection="1">
      <alignment horizontal="right" vertical="center" wrapText="1"/>
      <protection locked="0"/>
    </xf>
    <xf numFmtId="349" fontId="50" fillId="163" borderId="118" xfId="30589" applyNumberFormat="1" applyFont="1" applyFill="1" applyBorder="1" applyAlignment="1" applyProtection="1">
      <alignment horizontal="center" vertical="center" wrapText="1"/>
      <protection locked="0"/>
    </xf>
    <xf numFmtId="348" fontId="50" fillId="163" borderId="118" xfId="30589" applyNumberFormat="1" applyFont="1" applyFill="1" applyBorder="1" applyAlignment="1" applyProtection="1">
      <alignment horizontal="center" vertical="center" wrapText="1"/>
      <protection locked="0"/>
    </xf>
    <xf numFmtId="14" fontId="395" fillId="163" borderId="119" xfId="30589" applyNumberFormat="1" applyFont="1" applyFill="1" applyBorder="1" applyAlignment="1">
      <alignment horizontal="center" vertical="center" wrapText="1"/>
    </xf>
    <xf numFmtId="350" fontId="50" fillId="163" borderId="118" xfId="30589" applyNumberFormat="1" applyFont="1" applyFill="1" applyBorder="1" applyAlignment="1" applyProtection="1">
      <alignment horizontal="center" vertical="center" wrapText="1"/>
      <protection locked="0"/>
    </xf>
    <xf numFmtId="49" fontId="395" fillId="163" borderId="116" xfId="30589" applyNumberFormat="1" applyFont="1" applyFill="1" applyBorder="1" applyAlignment="1">
      <alignment horizontal="center" vertical="center" wrapText="1" readingOrder="1"/>
    </xf>
    <xf numFmtId="14" fontId="50" fillId="163" borderId="118" xfId="30589" applyNumberFormat="1" applyFont="1" applyFill="1" applyBorder="1" applyAlignment="1" applyProtection="1">
      <alignment horizontal="center" vertical="center" wrapText="1"/>
      <protection locked="0"/>
    </xf>
    <xf numFmtId="0" fontId="50" fillId="163" borderId="72" xfId="30589" applyFont="1" applyFill="1" applyBorder="1" applyAlignment="1" applyProtection="1">
      <alignment horizontal="center" vertical="center" wrapText="1"/>
      <protection locked="0"/>
    </xf>
    <xf numFmtId="168" fontId="395" fillId="163" borderId="72" xfId="30589" applyNumberFormat="1" applyFont="1" applyFill="1" applyBorder="1" applyAlignment="1">
      <alignment horizontal="center" vertical="center" wrapText="1" readingOrder="1"/>
    </xf>
    <xf numFmtId="347" fontId="395" fillId="163" borderId="72" xfId="30589" applyNumberFormat="1" applyFont="1" applyFill="1" applyBorder="1" applyAlignment="1">
      <alignment horizontal="center" vertical="center" wrapText="1" readingOrder="1"/>
    </xf>
    <xf numFmtId="0" fontId="50" fillId="163" borderId="72" xfId="30589" applyFont="1" applyFill="1" applyBorder="1" applyAlignment="1" applyProtection="1">
      <alignment vertical="center" wrapText="1"/>
      <protection locked="0"/>
    </xf>
    <xf numFmtId="0" fontId="50" fillId="163" borderId="72" xfId="30589" applyFont="1" applyFill="1" applyBorder="1" applyAlignment="1" applyProtection="1">
      <alignment horizontal="left" vertical="center" wrapText="1"/>
      <protection locked="0"/>
    </xf>
    <xf numFmtId="348" fontId="50" fillId="163" borderId="72" xfId="30589" applyNumberFormat="1" applyFont="1" applyFill="1" applyBorder="1" applyAlignment="1" applyProtection="1">
      <alignment horizontal="right" vertical="center" wrapText="1"/>
      <protection locked="0"/>
    </xf>
    <xf numFmtId="349" fontId="50" fillId="163" borderId="72" xfId="30589" applyNumberFormat="1" applyFont="1" applyFill="1" applyBorder="1" applyAlignment="1" applyProtection="1">
      <alignment horizontal="center" vertical="center" wrapText="1"/>
      <protection locked="0"/>
    </xf>
    <xf numFmtId="348" fontId="50" fillId="163" borderId="72" xfId="30589" applyNumberFormat="1" applyFont="1" applyFill="1" applyBorder="1" applyAlignment="1" applyProtection="1">
      <alignment horizontal="center" vertical="center" wrapText="1"/>
      <protection locked="0"/>
    </xf>
    <xf numFmtId="350" fontId="50" fillId="163" borderId="72" xfId="30589" applyNumberFormat="1" applyFont="1" applyFill="1" applyBorder="1" applyAlignment="1" applyProtection="1">
      <alignment horizontal="center" vertical="center" wrapText="1"/>
      <protection locked="0"/>
    </xf>
    <xf numFmtId="49" fontId="395" fillId="163" borderId="72" xfId="30589" applyNumberFormat="1" applyFont="1" applyFill="1" applyBorder="1" applyAlignment="1">
      <alignment horizontal="center" vertical="center" wrapText="1" readingOrder="1"/>
    </xf>
    <xf numFmtId="14" fontId="50" fillId="163" borderId="72" xfId="30589" applyNumberFormat="1" applyFont="1" applyFill="1" applyBorder="1" applyAlignment="1" applyProtection="1">
      <alignment horizontal="center" vertical="center" wrapText="1"/>
      <protection locked="0"/>
    </xf>
    <xf numFmtId="49" fontId="25" fillId="0" borderId="85" xfId="0" applyNumberFormat="1" applyFont="1" applyFill="1" applyBorder="1"/>
    <xf numFmtId="0" fontId="25" fillId="0" borderId="14" xfId="0" applyFont="1" applyFill="1" applyBorder="1" applyAlignment="1">
      <alignment vertical="center" wrapText="1"/>
    </xf>
    <xf numFmtId="0" fontId="50" fillId="163" borderId="102" xfId="30589" applyFont="1" applyFill="1" applyBorder="1" applyAlignment="1" applyProtection="1">
      <alignment horizontal="center" vertical="center" wrapText="1"/>
      <protection locked="0"/>
    </xf>
    <xf numFmtId="0" fontId="25" fillId="0" borderId="26" xfId="32687" applyFont="1" applyBorder="1"/>
    <xf numFmtId="0" fontId="50" fillId="163" borderId="120" xfId="30589" applyFont="1" applyFill="1" applyBorder="1" applyAlignment="1" applyProtection="1">
      <alignment horizontal="center" vertical="center" wrapText="1"/>
      <protection locked="0"/>
    </xf>
    <xf numFmtId="49" fontId="28" fillId="0" borderId="85" xfId="0" applyNumberFormat="1" applyFont="1" applyFill="1" applyBorder="1" applyAlignment="1">
      <alignment horizontal="center" vertical="center"/>
    </xf>
    <xf numFmtId="0" fontId="27" fillId="163" borderId="116" xfId="32687" applyFont="1" applyFill="1" applyBorder="1" applyAlignment="1">
      <alignment horizontal="center" vertical="center"/>
    </xf>
    <xf numFmtId="0" fontId="24" fillId="0" borderId="10" xfId="0" applyFont="1" applyFill="1" applyBorder="1" applyAlignment="1">
      <alignment vertical="center" wrapText="1"/>
    </xf>
    <xf numFmtId="0" fontId="24" fillId="0" borderId="121" xfId="0" applyFont="1" applyFill="1" applyBorder="1" applyAlignment="1">
      <alignment vertical="center" wrapText="1"/>
    </xf>
    <xf numFmtId="0" fontId="25" fillId="0" borderId="122" xfId="0" applyFont="1" applyFill="1" applyBorder="1" applyAlignment="1">
      <alignment horizontal="center" vertical="center" wrapText="1"/>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theme" Target="theme/theme1.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1054;&#1090;&#1095;&#1077;&#1090;%20&#1079;&#1072;%201%20&#1082;&#1074;.2017&#1075;.%20&#1087;&#1086;%20&#1048;&#1055;/&#1086;&#1090;&#1095;&#1077;&#1090;%20&#1087;&#1086;%20&#1048;&#1055;%20&#1079;&#1072;%201%20&#1082;&#1074;.2017.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6"/>
      <sheetName val="приложение 7"/>
      <sheetName val="приложение 8"/>
      <sheetName val="приложение 9"/>
      <sheetName val="Лист1"/>
    </sheetNames>
    <sheetDataSet>
      <sheetData sheetId="0"/>
      <sheetData sheetId="1"/>
      <sheetData sheetId="2"/>
      <sheetData sheetId="3"/>
      <sheetData sheetId="4"/>
      <sheetData sheetId="5"/>
      <sheetData sheetId="6"/>
      <sheetData sheetId="7"/>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5"/>
  <sheetViews>
    <sheetView tabSelected="1" zoomScale="64" zoomScaleNormal="64" workbookViewId="0">
      <selection activeCell="A7" sqref="A7:Y12"/>
    </sheetView>
  </sheetViews>
  <sheetFormatPr defaultRowHeight="15"/>
  <cols>
    <col min="1" max="1" width="9.28515625" bestFit="1" customWidth="1"/>
    <col min="2" max="2" width="37.140625" customWidth="1"/>
    <col min="3" max="3" width="15.140625" customWidth="1"/>
    <col min="4" max="6" width="9.28515625" bestFit="1"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9" width="9.28515625" customWidth="1"/>
    <col min="40" max="40" width="11.5703125" customWidth="1"/>
  </cols>
  <sheetData>
    <row r="1" spans="1:40" ht="15" customHeight="1">
      <c r="Z1" s="126"/>
      <c r="AA1" s="126"/>
      <c r="AB1" s="126"/>
      <c r="AC1" s="126"/>
      <c r="AD1" s="126"/>
      <c r="AE1" s="126"/>
      <c r="AF1" s="126"/>
      <c r="AG1" s="126"/>
      <c r="AH1" s="126"/>
      <c r="AI1" s="126"/>
      <c r="AJ1" s="126"/>
      <c r="AK1" s="126"/>
      <c r="AL1" s="126"/>
      <c r="AM1" s="126"/>
      <c r="AN1" s="126"/>
    </row>
    <row r="2" spans="1:40">
      <c r="Z2" s="126"/>
      <c r="AA2" s="126"/>
      <c r="AB2" s="126"/>
      <c r="AC2" s="126"/>
      <c r="AD2" s="126"/>
      <c r="AE2" s="126"/>
      <c r="AF2" s="126"/>
      <c r="AG2" s="126"/>
      <c r="AH2" s="126"/>
      <c r="AI2" s="126"/>
      <c r="AJ2" s="126"/>
      <c r="AK2" s="126"/>
      <c r="AL2" s="126"/>
      <c r="AM2" s="126"/>
      <c r="AN2" s="126"/>
    </row>
    <row r="3" spans="1:40">
      <c r="Z3" s="126"/>
      <c r="AA3" s="126"/>
      <c r="AB3" s="126"/>
      <c r="AC3" s="126"/>
      <c r="AD3" s="126"/>
      <c r="AE3" s="126"/>
      <c r="AF3" s="126"/>
      <c r="AG3" s="126"/>
      <c r="AH3" s="126"/>
      <c r="AI3" s="126"/>
      <c r="AJ3" s="126"/>
      <c r="AK3" s="126"/>
      <c r="AL3" s="126"/>
      <c r="AM3" s="126"/>
      <c r="AN3" s="126"/>
    </row>
    <row r="4" spans="1:40">
      <c r="Z4" s="126"/>
      <c r="AA4" s="126"/>
      <c r="AB4" s="126"/>
      <c r="AC4" s="126"/>
      <c r="AD4" s="126"/>
      <c r="AE4" s="126"/>
      <c r="AF4" s="126"/>
      <c r="AG4" s="126"/>
      <c r="AH4" s="126"/>
      <c r="AI4" s="126"/>
      <c r="AJ4" s="126"/>
      <c r="AK4" s="126"/>
      <c r="AL4" s="126"/>
      <c r="AM4" s="126"/>
      <c r="AN4" s="126"/>
    </row>
    <row r="5" spans="1:40">
      <c r="Z5" s="126"/>
      <c r="AA5" s="126"/>
      <c r="AB5" s="126"/>
      <c r="AC5" s="126"/>
      <c r="AD5" s="126"/>
      <c r="AE5" s="126"/>
      <c r="AF5" s="126"/>
      <c r="AG5" s="126"/>
      <c r="AH5" s="126"/>
      <c r="AI5" s="126"/>
      <c r="AJ5" s="126"/>
      <c r="AK5" s="126"/>
      <c r="AL5" s="126"/>
      <c r="AM5" s="126"/>
      <c r="AN5" s="126"/>
    </row>
    <row r="6" spans="1:40">
      <c r="Z6" s="1"/>
      <c r="AA6" s="1"/>
      <c r="AB6" s="1"/>
      <c r="AC6" s="1"/>
      <c r="AD6" s="1"/>
      <c r="AE6" s="1"/>
      <c r="AF6" s="1"/>
      <c r="AG6" s="1"/>
      <c r="AH6" s="1"/>
      <c r="AI6" s="1"/>
      <c r="AJ6" s="1"/>
      <c r="AK6" s="1"/>
      <c r="AL6" s="1"/>
      <c r="AM6" s="1"/>
      <c r="AN6" s="1"/>
    </row>
    <row r="7" spans="1:40" ht="25.5" customHeight="1">
      <c r="A7" s="127" t="s">
        <v>165</v>
      </c>
      <c r="B7" s="128"/>
      <c r="C7" s="128"/>
      <c r="D7" s="128"/>
      <c r="E7" s="128"/>
      <c r="F7" s="128"/>
      <c r="G7" s="128"/>
      <c r="H7" s="128"/>
      <c r="I7" s="128"/>
      <c r="J7" s="128"/>
      <c r="K7" s="128"/>
      <c r="L7" s="128"/>
      <c r="M7" s="128"/>
      <c r="N7" s="128"/>
      <c r="O7" s="128"/>
      <c r="P7" s="128"/>
      <c r="Q7" s="128"/>
      <c r="R7" s="128"/>
      <c r="S7" s="128"/>
      <c r="T7" s="128"/>
      <c r="U7" s="128"/>
      <c r="V7" s="128"/>
      <c r="W7" s="128"/>
      <c r="X7" s="128"/>
      <c r="Y7" s="128"/>
      <c r="Z7" s="1"/>
      <c r="AA7" s="1"/>
      <c r="AB7" s="1"/>
      <c r="AC7" s="1"/>
      <c r="AD7" s="1"/>
      <c r="AE7" s="1"/>
      <c r="AF7" s="1"/>
      <c r="AG7" s="1"/>
      <c r="AH7" s="1"/>
      <c r="AI7" s="1"/>
      <c r="AJ7" s="1"/>
      <c r="AK7" s="1"/>
      <c r="AL7" s="1"/>
      <c r="AM7" s="1"/>
      <c r="AN7" s="1"/>
    </row>
    <row r="8" spans="1:40" ht="34.5" customHeight="1">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
      <c r="AA8" s="1"/>
      <c r="AB8" s="1"/>
      <c r="AC8" s="1"/>
      <c r="AD8" s="1"/>
      <c r="AE8" s="1"/>
      <c r="AF8" s="1"/>
      <c r="AG8" s="1"/>
      <c r="AH8" s="1"/>
      <c r="AI8" s="1"/>
      <c r="AJ8" s="1"/>
      <c r="AK8" s="1"/>
      <c r="AL8" s="1"/>
      <c r="AM8" s="1"/>
      <c r="AN8" s="1"/>
    </row>
    <row r="9" spans="1:40">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
      <c r="AA9" s="1"/>
      <c r="AB9" s="1"/>
      <c r="AC9" s="1"/>
      <c r="AD9" s="1"/>
      <c r="AE9" s="1"/>
      <c r="AF9" s="1"/>
      <c r="AG9" s="1"/>
      <c r="AH9" s="1"/>
      <c r="AI9" s="1"/>
      <c r="AJ9" s="1"/>
      <c r="AK9" s="1"/>
      <c r="AL9" s="1"/>
      <c r="AM9" s="1"/>
      <c r="AN9" s="1"/>
    </row>
    <row r="10" spans="1:40" ht="22.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
      <c r="AA10" s="1"/>
      <c r="AB10" s="1"/>
      <c r="AC10" s="1"/>
      <c r="AD10" s="1"/>
      <c r="AE10" s="1"/>
      <c r="AF10" s="1"/>
      <c r="AG10" s="1"/>
      <c r="AH10" s="1"/>
      <c r="AI10" s="1"/>
      <c r="AJ10" s="1"/>
      <c r="AK10" s="1"/>
      <c r="AL10" s="1"/>
      <c r="AM10" s="1"/>
      <c r="AN10" s="1"/>
    </row>
    <row r="11" spans="1:40" ht="24" customHeight="1">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
      <c r="AA11" s="1"/>
      <c r="AB11" s="1"/>
      <c r="AC11" s="1"/>
      <c r="AD11" s="1"/>
      <c r="AE11" s="1"/>
      <c r="AF11" s="1"/>
      <c r="AG11" s="1"/>
      <c r="AH11" s="1"/>
      <c r="AI11" s="1"/>
      <c r="AJ11" s="1"/>
      <c r="AK11" s="1"/>
      <c r="AL11" s="1"/>
      <c r="AM11" s="1"/>
      <c r="AN11" s="1"/>
    </row>
    <row r="12" spans="1:40" ht="19.5" customHeight="1">
      <c r="A12" s="128"/>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row>
    <row r="14" spans="1:40" ht="15.75" thickBot="1"/>
    <row r="15" spans="1:40" ht="99.75" customHeight="1" thickBot="1">
      <c r="A15" s="129" t="s">
        <v>0</v>
      </c>
      <c r="B15" s="129" t="s">
        <v>1</v>
      </c>
      <c r="C15" s="129" t="s">
        <v>2</v>
      </c>
      <c r="D15" s="129" t="s">
        <v>3</v>
      </c>
      <c r="E15" s="132" t="s">
        <v>4</v>
      </c>
      <c r="F15" s="129" t="s">
        <v>5</v>
      </c>
      <c r="G15" s="134" t="s">
        <v>6</v>
      </c>
      <c r="H15" s="134"/>
      <c r="I15" s="132" t="s">
        <v>7</v>
      </c>
      <c r="J15" s="138" t="s">
        <v>8</v>
      </c>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40"/>
      <c r="AN15" s="135" t="s">
        <v>9</v>
      </c>
    </row>
    <row r="16" spans="1:40" ht="38.25" customHeight="1" thickBot="1">
      <c r="A16" s="130"/>
      <c r="B16" s="130"/>
      <c r="C16" s="130"/>
      <c r="D16" s="130"/>
      <c r="E16" s="133"/>
      <c r="F16" s="130"/>
      <c r="G16" s="134" t="s">
        <v>10</v>
      </c>
      <c r="H16" s="136"/>
      <c r="I16" s="133"/>
      <c r="J16" s="137" t="s">
        <v>11</v>
      </c>
      <c r="K16" s="137"/>
      <c r="L16" s="137"/>
      <c r="M16" s="137"/>
      <c r="N16" s="137"/>
      <c r="O16" s="135" t="s">
        <v>12</v>
      </c>
      <c r="P16" s="135"/>
      <c r="Q16" s="135"/>
      <c r="R16" s="135"/>
      <c r="S16" s="135"/>
      <c r="T16" s="138" t="s">
        <v>13</v>
      </c>
      <c r="U16" s="139"/>
      <c r="V16" s="139"/>
      <c r="W16" s="139"/>
      <c r="X16" s="140"/>
      <c r="Y16" s="138" t="s">
        <v>14</v>
      </c>
      <c r="Z16" s="139"/>
      <c r="AA16" s="139"/>
      <c r="AB16" s="139"/>
      <c r="AC16" s="140"/>
      <c r="AD16" s="138" t="s">
        <v>133</v>
      </c>
      <c r="AE16" s="139"/>
      <c r="AF16" s="139"/>
      <c r="AG16" s="139"/>
      <c r="AH16" s="140"/>
      <c r="AI16" s="138" t="s">
        <v>134</v>
      </c>
      <c r="AJ16" s="139"/>
      <c r="AK16" s="139"/>
      <c r="AL16" s="139"/>
      <c r="AM16" s="140"/>
      <c r="AN16" s="135"/>
    </row>
    <row r="17" spans="1:40" ht="208.5" customHeight="1" thickBot="1">
      <c r="A17" s="131"/>
      <c r="B17" s="131"/>
      <c r="C17" s="131"/>
      <c r="D17" s="131"/>
      <c r="E17" s="2" t="s">
        <v>10</v>
      </c>
      <c r="F17" s="131"/>
      <c r="G17" s="2" t="s">
        <v>15</v>
      </c>
      <c r="H17" s="2" t="s">
        <v>16</v>
      </c>
      <c r="I17" s="2" t="s">
        <v>10</v>
      </c>
      <c r="J17" s="3" t="s">
        <v>17</v>
      </c>
      <c r="K17" s="3" t="s">
        <v>18</v>
      </c>
      <c r="L17" s="3" t="s">
        <v>19</v>
      </c>
      <c r="M17" s="3" t="s">
        <v>20</v>
      </c>
      <c r="N17" s="3" t="s">
        <v>21</v>
      </c>
      <c r="O17" s="3" t="s">
        <v>17</v>
      </c>
      <c r="P17" s="3" t="s">
        <v>18</v>
      </c>
      <c r="Q17" s="3" t="s">
        <v>19</v>
      </c>
      <c r="R17" s="3" t="s">
        <v>20</v>
      </c>
      <c r="S17" s="3" t="s">
        <v>21</v>
      </c>
      <c r="T17" s="3" t="s">
        <v>17</v>
      </c>
      <c r="U17" s="3" t="s">
        <v>18</v>
      </c>
      <c r="V17" s="3" t="s">
        <v>19</v>
      </c>
      <c r="W17" s="3" t="s">
        <v>20</v>
      </c>
      <c r="X17" s="3" t="s">
        <v>21</v>
      </c>
      <c r="Y17" s="3" t="s">
        <v>17</v>
      </c>
      <c r="Z17" s="3" t="s">
        <v>18</v>
      </c>
      <c r="AA17" s="3" t="s">
        <v>19</v>
      </c>
      <c r="AB17" s="3" t="s">
        <v>20</v>
      </c>
      <c r="AC17" s="3" t="s">
        <v>21</v>
      </c>
      <c r="AD17" s="3" t="s">
        <v>17</v>
      </c>
      <c r="AE17" s="3" t="s">
        <v>18</v>
      </c>
      <c r="AF17" s="3" t="s">
        <v>19</v>
      </c>
      <c r="AG17" s="3" t="s">
        <v>20</v>
      </c>
      <c r="AH17" s="3" t="s">
        <v>21</v>
      </c>
      <c r="AI17" s="3" t="s">
        <v>17</v>
      </c>
      <c r="AJ17" s="3" t="s">
        <v>18</v>
      </c>
      <c r="AK17" s="3" t="s">
        <v>19</v>
      </c>
      <c r="AL17" s="3" t="s">
        <v>20</v>
      </c>
      <c r="AM17" s="3" t="s">
        <v>21</v>
      </c>
      <c r="AN17" s="135"/>
    </row>
    <row r="18" spans="1:4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44">
        <v>29</v>
      </c>
      <c r="AD18" s="2">
        <v>30</v>
      </c>
      <c r="AE18" s="44">
        <v>31</v>
      </c>
      <c r="AF18" s="2">
        <v>32</v>
      </c>
      <c r="AG18" s="44">
        <v>33</v>
      </c>
      <c r="AH18" s="2">
        <v>34</v>
      </c>
      <c r="AI18" s="44">
        <v>35</v>
      </c>
      <c r="AJ18" s="2">
        <v>36</v>
      </c>
      <c r="AK18" s="44">
        <v>37</v>
      </c>
      <c r="AL18" s="2">
        <v>38</v>
      </c>
      <c r="AM18" s="44">
        <v>39</v>
      </c>
      <c r="AN18" s="2">
        <v>40</v>
      </c>
    </row>
    <row r="19" spans="1:40" s="9" customFormat="1" ht="27.75" customHeight="1" thickBot="1">
      <c r="A19" s="5"/>
      <c r="B19" s="6" t="s">
        <v>22</v>
      </c>
      <c r="C19" s="7"/>
      <c r="D19" s="8" t="s">
        <v>23</v>
      </c>
      <c r="E19" s="8" t="s">
        <v>23</v>
      </c>
      <c r="F19" s="8">
        <f t="shared" ref="F19:AM19" si="0">F21+F43+F67+F70+F73+F74</f>
        <v>60.915999999999997</v>
      </c>
      <c r="G19" s="8">
        <f t="shared" si="0"/>
        <v>75.030500000000004</v>
      </c>
      <c r="H19" s="8">
        <f t="shared" si="0"/>
        <v>75.030500000000004</v>
      </c>
      <c r="I19" s="8">
        <f t="shared" si="0"/>
        <v>75.030500000000004</v>
      </c>
      <c r="J19" s="8">
        <f t="shared" si="0"/>
        <v>43.850500000000004</v>
      </c>
      <c r="K19" s="8">
        <f t="shared" si="0"/>
        <v>0</v>
      </c>
      <c r="L19" s="8">
        <f t="shared" si="0"/>
        <v>0</v>
      </c>
      <c r="M19" s="8">
        <f t="shared" si="0"/>
        <v>5.7774999999999999</v>
      </c>
      <c r="N19" s="8">
        <f t="shared" si="0"/>
        <v>38.073</v>
      </c>
      <c r="O19" s="8">
        <f t="shared" si="0"/>
        <v>4.7196999999999996</v>
      </c>
      <c r="P19" s="8">
        <f t="shared" si="0"/>
        <v>0</v>
      </c>
      <c r="Q19" s="8">
        <f t="shared" si="0"/>
        <v>0</v>
      </c>
      <c r="R19" s="8">
        <f t="shared" si="0"/>
        <v>3.3757000000000001</v>
      </c>
      <c r="S19" s="8">
        <f t="shared" si="0"/>
        <v>1.3440000000000001</v>
      </c>
      <c r="T19" s="8">
        <f t="shared" si="0"/>
        <v>0.93500000000000005</v>
      </c>
      <c r="U19" s="8">
        <f t="shared" si="0"/>
        <v>0</v>
      </c>
      <c r="V19" s="8">
        <f t="shared" si="0"/>
        <v>0</v>
      </c>
      <c r="W19" s="8">
        <f t="shared" si="0"/>
        <v>0.93500000000000005</v>
      </c>
      <c r="X19" s="8">
        <f t="shared" si="0"/>
        <v>0</v>
      </c>
      <c r="Y19" s="8">
        <f t="shared" si="0"/>
        <v>0.44800000000000001</v>
      </c>
      <c r="Z19" s="8">
        <f t="shared" si="0"/>
        <v>0</v>
      </c>
      <c r="AA19" s="8">
        <f t="shared" si="0"/>
        <v>0</v>
      </c>
      <c r="AB19" s="30">
        <f t="shared" si="0"/>
        <v>0.44800000000000001</v>
      </c>
      <c r="AC19" s="46">
        <f t="shared" si="0"/>
        <v>0</v>
      </c>
      <c r="AD19" s="47">
        <f t="shared" si="0"/>
        <v>0.30299999999999999</v>
      </c>
      <c r="AE19" s="47">
        <f t="shared" si="0"/>
        <v>0</v>
      </c>
      <c r="AF19" s="47">
        <f t="shared" si="0"/>
        <v>0</v>
      </c>
      <c r="AG19" s="47">
        <f t="shared" si="0"/>
        <v>0.30299999999999999</v>
      </c>
      <c r="AH19" s="47">
        <f t="shared" si="0"/>
        <v>0</v>
      </c>
      <c r="AI19" s="47">
        <f t="shared" si="0"/>
        <v>4.2717000000000001</v>
      </c>
      <c r="AJ19" s="47">
        <f t="shared" si="0"/>
        <v>0</v>
      </c>
      <c r="AK19" s="47">
        <f t="shared" si="0"/>
        <v>0</v>
      </c>
      <c r="AL19" s="47">
        <f t="shared" si="0"/>
        <v>2.9277000000000002</v>
      </c>
      <c r="AM19" s="48">
        <f t="shared" si="0"/>
        <v>1.3440000000000001</v>
      </c>
      <c r="AN19" s="33">
        <f>J19-O19</f>
        <v>39.130800000000008</v>
      </c>
    </row>
    <row r="20" spans="1:40" s="13" customFormat="1" ht="30.75" customHeight="1" thickBot="1">
      <c r="A20" s="10">
        <v>1</v>
      </c>
      <c r="B20" s="10" t="s">
        <v>24</v>
      </c>
      <c r="C20" s="11"/>
      <c r="D20" s="12" t="s">
        <v>23</v>
      </c>
      <c r="E20" s="12" t="s">
        <v>23</v>
      </c>
      <c r="F20" s="12">
        <f t="shared" ref="F20:AM20" si="1">F19</f>
        <v>60.915999999999997</v>
      </c>
      <c r="G20" s="12">
        <f t="shared" si="1"/>
        <v>75.030500000000004</v>
      </c>
      <c r="H20" s="12">
        <f t="shared" si="1"/>
        <v>75.030500000000004</v>
      </c>
      <c r="I20" s="12">
        <f t="shared" si="1"/>
        <v>75.030500000000004</v>
      </c>
      <c r="J20" s="12">
        <f t="shared" si="1"/>
        <v>43.850500000000004</v>
      </c>
      <c r="K20" s="12">
        <f t="shared" si="1"/>
        <v>0</v>
      </c>
      <c r="L20" s="12">
        <f t="shared" si="1"/>
        <v>0</v>
      </c>
      <c r="M20" s="12">
        <f t="shared" si="1"/>
        <v>5.7774999999999999</v>
      </c>
      <c r="N20" s="12">
        <f t="shared" si="1"/>
        <v>38.073</v>
      </c>
      <c r="O20" s="12">
        <f t="shared" si="1"/>
        <v>4.7196999999999996</v>
      </c>
      <c r="P20" s="12">
        <f t="shared" si="1"/>
        <v>0</v>
      </c>
      <c r="Q20" s="12">
        <f t="shared" si="1"/>
        <v>0</v>
      </c>
      <c r="R20" s="12">
        <f t="shared" si="1"/>
        <v>3.3757000000000001</v>
      </c>
      <c r="S20" s="12">
        <f t="shared" si="1"/>
        <v>1.3440000000000001</v>
      </c>
      <c r="T20" s="12">
        <f t="shared" si="1"/>
        <v>0.93500000000000005</v>
      </c>
      <c r="U20" s="12">
        <f t="shared" si="1"/>
        <v>0</v>
      </c>
      <c r="V20" s="12">
        <f t="shared" si="1"/>
        <v>0</v>
      </c>
      <c r="W20" s="12">
        <f t="shared" si="1"/>
        <v>0.93500000000000005</v>
      </c>
      <c r="X20" s="12">
        <f t="shared" si="1"/>
        <v>0</v>
      </c>
      <c r="Y20" s="12">
        <f t="shared" si="1"/>
        <v>0.44800000000000001</v>
      </c>
      <c r="Z20" s="12">
        <f t="shared" si="1"/>
        <v>0</v>
      </c>
      <c r="AA20" s="12">
        <f t="shared" si="1"/>
        <v>0</v>
      </c>
      <c r="AB20" s="12">
        <f t="shared" si="1"/>
        <v>0.44800000000000001</v>
      </c>
      <c r="AC20" s="45">
        <f t="shared" si="1"/>
        <v>0</v>
      </c>
      <c r="AD20" s="45">
        <f t="shared" si="1"/>
        <v>0.30299999999999999</v>
      </c>
      <c r="AE20" s="45">
        <f t="shared" si="1"/>
        <v>0</v>
      </c>
      <c r="AF20" s="45">
        <f t="shared" si="1"/>
        <v>0</v>
      </c>
      <c r="AG20" s="45">
        <f t="shared" si="1"/>
        <v>0.30299999999999999</v>
      </c>
      <c r="AH20" s="45">
        <f t="shared" si="1"/>
        <v>0</v>
      </c>
      <c r="AI20" s="45">
        <f t="shared" si="1"/>
        <v>4.2717000000000001</v>
      </c>
      <c r="AJ20" s="45">
        <f t="shared" si="1"/>
        <v>0</v>
      </c>
      <c r="AK20" s="45">
        <f t="shared" si="1"/>
        <v>0</v>
      </c>
      <c r="AL20" s="45">
        <f t="shared" si="1"/>
        <v>2.9277000000000002</v>
      </c>
      <c r="AM20" s="45">
        <f t="shared" si="1"/>
        <v>1.3440000000000001</v>
      </c>
      <c r="AN20" s="34">
        <f>J20-O20</f>
        <v>39.130800000000008</v>
      </c>
    </row>
    <row r="21" spans="1:40" s="18" customFormat="1" ht="30.75" thickBot="1">
      <c r="A21" s="14" t="s">
        <v>25</v>
      </c>
      <c r="B21" s="15" t="s">
        <v>26</v>
      </c>
      <c r="C21" s="16" t="s">
        <v>27</v>
      </c>
      <c r="D21" s="17" t="s">
        <v>23</v>
      </c>
      <c r="E21" s="17" t="s">
        <v>23</v>
      </c>
      <c r="F21" s="17">
        <f t="shared" ref="F21:AM21" si="2">F22+F26+F29+F40</f>
        <v>60.915999999999997</v>
      </c>
      <c r="G21" s="17">
        <f t="shared" si="2"/>
        <v>60.915999999999997</v>
      </c>
      <c r="H21" s="17">
        <f t="shared" si="2"/>
        <v>60.915999999999997</v>
      </c>
      <c r="I21" s="17">
        <f t="shared" si="2"/>
        <v>60.915999999999997</v>
      </c>
      <c r="J21" s="17">
        <f t="shared" si="2"/>
        <v>38.073</v>
      </c>
      <c r="K21" s="17">
        <f t="shared" si="2"/>
        <v>0</v>
      </c>
      <c r="L21" s="17">
        <f t="shared" si="2"/>
        <v>0</v>
      </c>
      <c r="M21" s="17">
        <f t="shared" si="2"/>
        <v>0</v>
      </c>
      <c r="N21" s="17">
        <f t="shared" si="2"/>
        <v>38.073</v>
      </c>
      <c r="O21" s="17">
        <f t="shared" si="2"/>
        <v>1.3440000000000001</v>
      </c>
      <c r="P21" s="17">
        <f t="shared" si="2"/>
        <v>0</v>
      </c>
      <c r="Q21" s="17">
        <f t="shared" si="2"/>
        <v>0</v>
      </c>
      <c r="R21" s="17">
        <f t="shared" si="2"/>
        <v>0</v>
      </c>
      <c r="S21" s="17">
        <f t="shared" si="2"/>
        <v>1.3440000000000001</v>
      </c>
      <c r="T21" s="17">
        <f t="shared" si="2"/>
        <v>0</v>
      </c>
      <c r="U21" s="17">
        <f t="shared" si="2"/>
        <v>0</v>
      </c>
      <c r="V21" s="17">
        <f t="shared" si="2"/>
        <v>0</v>
      </c>
      <c r="W21" s="17">
        <f t="shared" si="2"/>
        <v>0</v>
      </c>
      <c r="X21" s="17">
        <f t="shared" si="2"/>
        <v>0</v>
      </c>
      <c r="Y21" s="17">
        <f t="shared" si="2"/>
        <v>0</v>
      </c>
      <c r="Z21" s="17">
        <f t="shared" si="2"/>
        <v>0</v>
      </c>
      <c r="AA21" s="17">
        <f t="shared" si="2"/>
        <v>0</v>
      </c>
      <c r="AB21" s="17">
        <f t="shared" si="2"/>
        <v>0</v>
      </c>
      <c r="AC21" s="17">
        <f>AC22+AC26+AC29+AC40</f>
        <v>0</v>
      </c>
      <c r="AD21" s="17">
        <f t="shared" si="2"/>
        <v>0</v>
      </c>
      <c r="AE21" s="17">
        <f t="shared" si="2"/>
        <v>0</v>
      </c>
      <c r="AF21" s="17">
        <f t="shared" si="2"/>
        <v>0</v>
      </c>
      <c r="AG21" s="17">
        <f t="shared" si="2"/>
        <v>0</v>
      </c>
      <c r="AH21" s="17">
        <f t="shared" si="2"/>
        <v>0</v>
      </c>
      <c r="AI21" s="17">
        <f t="shared" si="2"/>
        <v>1.3440000000000001</v>
      </c>
      <c r="AJ21" s="17">
        <f t="shared" si="2"/>
        <v>0</v>
      </c>
      <c r="AK21" s="17">
        <f t="shared" si="2"/>
        <v>0</v>
      </c>
      <c r="AL21" s="17">
        <f t="shared" si="2"/>
        <v>0</v>
      </c>
      <c r="AM21" s="17">
        <f t="shared" si="2"/>
        <v>1.3440000000000001</v>
      </c>
      <c r="AN21" s="35">
        <f>J21-O21</f>
        <v>36.728999999999999</v>
      </c>
    </row>
    <row r="22" spans="1:40" s="18" customFormat="1" ht="45.75" thickBot="1">
      <c r="A22" s="14" t="s">
        <v>28</v>
      </c>
      <c r="B22" s="15" t="s">
        <v>29</v>
      </c>
      <c r="C22" s="19" t="s">
        <v>27</v>
      </c>
      <c r="D22" s="20" t="s">
        <v>23</v>
      </c>
      <c r="E22" s="20" t="s">
        <v>23</v>
      </c>
      <c r="F22" s="20">
        <f>F23+F24+F25</f>
        <v>60.915999999999997</v>
      </c>
      <c r="G22" s="20">
        <f t="shared" ref="G22:AM22" si="3">G23+G24+G25</f>
        <v>60.915999999999997</v>
      </c>
      <c r="H22" s="20">
        <f t="shared" si="3"/>
        <v>60.915999999999997</v>
      </c>
      <c r="I22" s="20">
        <f t="shared" si="3"/>
        <v>60.915999999999997</v>
      </c>
      <c r="J22" s="20">
        <f t="shared" si="3"/>
        <v>38.073</v>
      </c>
      <c r="K22" s="20">
        <f t="shared" si="3"/>
        <v>0</v>
      </c>
      <c r="L22" s="20">
        <f t="shared" si="3"/>
        <v>0</v>
      </c>
      <c r="M22" s="20">
        <f t="shared" si="3"/>
        <v>0</v>
      </c>
      <c r="N22" s="20">
        <f t="shared" si="3"/>
        <v>38.073</v>
      </c>
      <c r="O22" s="20">
        <f t="shared" si="3"/>
        <v>1.3440000000000001</v>
      </c>
      <c r="P22" s="20">
        <f t="shared" si="3"/>
        <v>0</v>
      </c>
      <c r="Q22" s="20">
        <f t="shared" si="3"/>
        <v>0</v>
      </c>
      <c r="R22" s="20">
        <f t="shared" si="3"/>
        <v>0</v>
      </c>
      <c r="S22" s="20">
        <f t="shared" si="3"/>
        <v>1.3440000000000001</v>
      </c>
      <c r="T22" s="20">
        <f t="shared" si="3"/>
        <v>0</v>
      </c>
      <c r="U22" s="20">
        <f t="shared" si="3"/>
        <v>0</v>
      </c>
      <c r="V22" s="20">
        <f t="shared" si="3"/>
        <v>0</v>
      </c>
      <c r="W22" s="20">
        <f t="shared" si="3"/>
        <v>0</v>
      </c>
      <c r="X22" s="20">
        <f t="shared" si="3"/>
        <v>0</v>
      </c>
      <c r="Y22" s="20">
        <f t="shared" si="3"/>
        <v>0</v>
      </c>
      <c r="Z22" s="20">
        <f t="shared" si="3"/>
        <v>0</v>
      </c>
      <c r="AA22" s="20">
        <f t="shared" si="3"/>
        <v>0</v>
      </c>
      <c r="AB22" s="20">
        <f t="shared" si="3"/>
        <v>0</v>
      </c>
      <c r="AC22" s="20">
        <f t="shared" si="3"/>
        <v>0</v>
      </c>
      <c r="AD22" s="20">
        <f t="shared" si="3"/>
        <v>0</v>
      </c>
      <c r="AE22" s="20">
        <f t="shared" si="3"/>
        <v>0</v>
      </c>
      <c r="AF22" s="20">
        <f t="shared" si="3"/>
        <v>0</v>
      </c>
      <c r="AG22" s="20">
        <f t="shared" si="3"/>
        <v>0</v>
      </c>
      <c r="AH22" s="20">
        <f t="shared" si="3"/>
        <v>0</v>
      </c>
      <c r="AI22" s="20">
        <f t="shared" si="3"/>
        <v>1.3440000000000001</v>
      </c>
      <c r="AJ22" s="20">
        <f t="shared" si="3"/>
        <v>0</v>
      </c>
      <c r="AK22" s="20">
        <f t="shared" si="3"/>
        <v>0</v>
      </c>
      <c r="AL22" s="20">
        <f t="shared" si="3"/>
        <v>0</v>
      </c>
      <c r="AM22" s="20">
        <f t="shared" si="3"/>
        <v>1.3440000000000001</v>
      </c>
      <c r="AN22" s="35">
        <f t="shared" ref="AN22:AN75" si="4">J22-O22</f>
        <v>36.728999999999999</v>
      </c>
    </row>
    <row r="23" spans="1:40" s="18" customFormat="1" ht="75.75" thickBot="1">
      <c r="A23" s="14" t="s">
        <v>30</v>
      </c>
      <c r="B23" s="15" t="s">
        <v>31</v>
      </c>
      <c r="C23" s="19" t="s">
        <v>27</v>
      </c>
      <c r="D23" s="20" t="s">
        <v>23</v>
      </c>
      <c r="E23" s="20" t="s">
        <v>23</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20">
        <v>0</v>
      </c>
      <c r="AM23" s="20">
        <v>0</v>
      </c>
      <c r="AN23" s="35">
        <f t="shared" si="4"/>
        <v>0</v>
      </c>
    </row>
    <row r="24" spans="1:40" s="18" customFormat="1" ht="81.75" customHeight="1" thickBot="1">
      <c r="A24" s="14" t="s">
        <v>32</v>
      </c>
      <c r="B24" s="15" t="s">
        <v>33</v>
      </c>
      <c r="C24" s="19" t="s">
        <v>27</v>
      </c>
      <c r="D24" s="20" t="s">
        <v>23</v>
      </c>
      <c r="E24" s="20" t="s">
        <v>23</v>
      </c>
      <c r="F24" s="20">
        <v>0</v>
      </c>
      <c r="G24" s="20">
        <v>0</v>
      </c>
      <c r="H24" s="20">
        <v>0</v>
      </c>
      <c r="I24" s="20">
        <v>0</v>
      </c>
      <c r="J24" s="20">
        <v>0</v>
      </c>
      <c r="K24" s="20">
        <v>0</v>
      </c>
      <c r="L24" s="20">
        <v>0</v>
      </c>
      <c r="M24" s="20">
        <v>0</v>
      </c>
      <c r="N24" s="20">
        <v>0</v>
      </c>
      <c r="O24" s="20">
        <v>1.3440000000000001</v>
      </c>
      <c r="P24" s="20">
        <v>0</v>
      </c>
      <c r="Q24" s="20">
        <v>0</v>
      </c>
      <c r="R24" s="20">
        <v>0</v>
      </c>
      <c r="S24" s="20">
        <v>1.3440000000000001</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1.3440000000000001</v>
      </c>
      <c r="AJ24" s="20">
        <v>0</v>
      </c>
      <c r="AK24" s="20">
        <v>0</v>
      </c>
      <c r="AL24" s="20">
        <v>0</v>
      </c>
      <c r="AM24" s="31">
        <v>1.3440000000000001</v>
      </c>
      <c r="AN24" s="35">
        <f t="shared" si="4"/>
        <v>-1.3440000000000001</v>
      </c>
    </row>
    <row r="25" spans="1:40" s="18" customFormat="1" ht="60.75" thickBot="1">
      <c r="A25" s="14" t="s">
        <v>34</v>
      </c>
      <c r="B25" s="15" t="s">
        <v>35</v>
      </c>
      <c r="C25" s="19" t="s">
        <v>27</v>
      </c>
      <c r="D25" s="20" t="s">
        <v>23</v>
      </c>
      <c r="E25" s="20" t="s">
        <v>23</v>
      </c>
      <c r="F25" s="20">
        <f>F38+F39</f>
        <v>60.915999999999997</v>
      </c>
      <c r="G25" s="20">
        <f t="shared" ref="G25:N25" si="5">G38+G39</f>
        <v>60.915999999999997</v>
      </c>
      <c r="H25" s="20">
        <f t="shared" si="5"/>
        <v>60.915999999999997</v>
      </c>
      <c r="I25" s="20">
        <f t="shared" si="5"/>
        <v>60.915999999999997</v>
      </c>
      <c r="J25" s="20">
        <f t="shared" si="5"/>
        <v>38.073</v>
      </c>
      <c r="K25" s="20">
        <f t="shared" si="5"/>
        <v>0</v>
      </c>
      <c r="L25" s="20">
        <f t="shared" si="5"/>
        <v>0</v>
      </c>
      <c r="M25" s="20">
        <f t="shared" si="5"/>
        <v>0</v>
      </c>
      <c r="N25" s="20">
        <f t="shared" si="5"/>
        <v>38.073</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20">
        <v>0</v>
      </c>
      <c r="AM25" s="20">
        <v>0</v>
      </c>
      <c r="AN25" s="35">
        <f t="shared" si="4"/>
        <v>38.073</v>
      </c>
    </row>
    <row r="26" spans="1:40" s="18" customFormat="1" ht="45.75" hidden="1" thickBot="1">
      <c r="A26" s="14" t="s">
        <v>36</v>
      </c>
      <c r="B26" s="15" t="s">
        <v>37</v>
      </c>
      <c r="C26" s="19" t="s">
        <v>27</v>
      </c>
      <c r="D26" s="20" t="s">
        <v>23</v>
      </c>
      <c r="E26" s="20" t="s">
        <v>23</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c r="AE26" s="20"/>
      <c r="AF26" s="20"/>
      <c r="AG26" s="20"/>
      <c r="AH26" s="20"/>
      <c r="AI26" s="20"/>
      <c r="AJ26" s="20"/>
      <c r="AK26" s="20"/>
      <c r="AL26" s="20"/>
      <c r="AM26" s="31"/>
      <c r="AN26" s="35">
        <f t="shared" si="4"/>
        <v>0</v>
      </c>
    </row>
    <row r="27" spans="1:40" s="18" customFormat="1" ht="75.75" hidden="1" thickBot="1">
      <c r="A27" s="14" t="s">
        <v>38</v>
      </c>
      <c r="B27" s="15" t="s">
        <v>39</v>
      </c>
      <c r="C27" s="19" t="s">
        <v>27</v>
      </c>
      <c r="D27" s="20" t="s">
        <v>23</v>
      </c>
      <c r="E27" s="20" t="s">
        <v>23</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c r="AE27" s="20"/>
      <c r="AF27" s="20"/>
      <c r="AG27" s="20"/>
      <c r="AH27" s="20"/>
      <c r="AI27" s="20"/>
      <c r="AJ27" s="20"/>
      <c r="AK27" s="20"/>
      <c r="AL27" s="20"/>
      <c r="AM27" s="31"/>
      <c r="AN27" s="35">
        <f t="shared" si="4"/>
        <v>0</v>
      </c>
    </row>
    <row r="28" spans="1:40" s="18" customFormat="1" ht="45.75" hidden="1" thickBot="1">
      <c r="A28" s="14" t="s">
        <v>40</v>
      </c>
      <c r="B28" s="15" t="s">
        <v>41</v>
      </c>
      <c r="C28" s="19" t="s">
        <v>27</v>
      </c>
      <c r="D28" s="20" t="s">
        <v>23</v>
      </c>
      <c r="E28" s="20" t="s">
        <v>23</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0"/>
      <c r="AE28" s="20"/>
      <c r="AF28" s="20"/>
      <c r="AG28" s="20"/>
      <c r="AH28" s="20"/>
      <c r="AI28" s="20"/>
      <c r="AJ28" s="20"/>
      <c r="AK28" s="20"/>
      <c r="AL28" s="20"/>
      <c r="AM28" s="31"/>
      <c r="AN28" s="35">
        <f t="shared" si="4"/>
        <v>0</v>
      </c>
    </row>
    <row r="29" spans="1:40" s="18" customFormat="1" ht="60.75" hidden="1" thickBot="1">
      <c r="A29" s="14" t="s">
        <v>42</v>
      </c>
      <c r="B29" s="15" t="s">
        <v>43</v>
      </c>
      <c r="C29" s="19" t="s">
        <v>27</v>
      </c>
      <c r="D29" s="20" t="s">
        <v>23</v>
      </c>
      <c r="E29" s="20" t="s">
        <v>23</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c r="AE29" s="20"/>
      <c r="AF29" s="20"/>
      <c r="AG29" s="20"/>
      <c r="AH29" s="20"/>
      <c r="AI29" s="20"/>
      <c r="AJ29" s="20"/>
      <c r="AK29" s="20"/>
      <c r="AL29" s="20"/>
      <c r="AM29" s="31"/>
      <c r="AN29" s="35">
        <f t="shared" si="4"/>
        <v>0</v>
      </c>
    </row>
    <row r="30" spans="1:40" s="18" customFormat="1" ht="45.75" hidden="1" thickBot="1">
      <c r="A30" s="14" t="s">
        <v>44</v>
      </c>
      <c r="B30" s="15" t="s">
        <v>45</v>
      </c>
      <c r="C30" s="19" t="s">
        <v>27</v>
      </c>
      <c r="D30" s="20" t="s">
        <v>23</v>
      </c>
      <c r="E30" s="20" t="s">
        <v>23</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c r="AE30" s="20"/>
      <c r="AF30" s="20"/>
      <c r="AG30" s="20"/>
      <c r="AH30" s="20"/>
      <c r="AI30" s="20"/>
      <c r="AJ30" s="20"/>
      <c r="AK30" s="20"/>
      <c r="AL30" s="20"/>
      <c r="AM30" s="31"/>
      <c r="AN30" s="35">
        <f t="shared" si="4"/>
        <v>0</v>
      </c>
    </row>
    <row r="31" spans="1:40" s="18" customFormat="1" ht="135.75" hidden="1" thickBot="1">
      <c r="A31" s="14" t="s">
        <v>44</v>
      </c>
      <c r="B31" s="15" t="s">
        <v>46</v>
      </c>
      <c r="C31" s="19" t="s">
        <v>27</v>
      </c>
      <c r="D31" s="20" t="s">
        <v>23</v>
      </c>
      <c r="E31" s="20" t="s">
        <v>23</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c r="AE31" s="20"/>
      <c r="AF31" s="20"/>
      <c r="AG31" s="20"/>
      <c r="AH31" s="20"/>
      <c r="AI31" s="20"/>
      <c r="AJ31" s="20"/>
      <c r="AK31" s="20"/>
      <c r="AL31" s="20"/>
      <c r="AM31" s="31"/>
      <c r="AN31" s="35">
        <f t="shared" si="4"/>
        <v>0</v>
      </c>
    </row>
    <row r="32" spans="1:40" s="18" customFormat="1" ht="105.75" hidden="1" thickBot="1">
      <c r="A32" s="14" t="s">
        <v>44</v>
      </c>
      <c r="B32" s="15" t="s">
        <v>47</v>
      </c>
      <c r="C32" s="19" t="s">
        <v>27</v>
      </c>
      <c r="D32" s="20" t="s">
        <v>23</v>
      </c>
      <c r="E32" s="20" t="s">
        <v>23</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c r="AE32" s="20"/>
      <c r="AF32" s="20"/>
      <c r="AG32" s="20"/>
      <c r="AH32" s="20"/>
      <c r="AI32" s="20"/>
      <c r="AJ32" s="20"/>
      <c r="AK32" s="20"/>
      <c r="AL32" s="20"/>
      <c r="AM32" s="31"/>
      <c r="AN32" s="35">
        <f t="shared" si="4"/>
        <v>0</v>
      </c>
    </row>
    <row r="33" spans="1:40" s="18" customFormat="1" ht="120.75" hidden="1" thickBot="1">
      <c r="A33" s="14" t="s">
        <v>44</v>
      </c>
      <c r="B33" s="15" t="s">
        <v>48</v>
      </c>
      <c r="C33" s="19" t="s">
        <v>27</v>
      </c>
      <c r="D33" s="20" t="s">
        <v>23</v>
      </c>
      <c r="E33" s="20" t="s">
        <v>23</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c r="AE33" s="20"/>
      <c r="AF33" s="20"/>
      <c r="AG33" s="20"/>
      <c r="AH33" s="20"/>
      <c r="AI33" s="20"/>
      <c r="AJ33" s="20"/>
      <c r="AK33" s="20"/>
      <c r="AL33" s="20"/>
      <c r="AM33" s="31"/>
      <c r="AN33" s="35">
        <f t="shared" si="4"/>
        <v>0</v>
      </c>
    </row>
    <row r="34" spans="1:40" s="18" customFormat="1" ht="45.75" hidden="1" thickBot="1">
      <c r="A34" s="14" t="s">
        <v>49</v>
      </c>
      <c r="B34" s="15" t="s">
        <v>45</v>
      </c>
      <c r="C34" s="19" t="s">
        <v>27</v>
      </c>
      <c r="D34" s="20" t="s">
        <v>23</v>
      </c>
      <c r="E34" s="20" t="s">
        <v>23</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0"/>
      <c r="AE34" s="20"/>
      <c r="AF34" s="20"/>
      <c r="AG34" s="20"/>
      <c r="AH34" s="20"/>
      <c r="AI34" s="20"/>
      <c r="AJ34" s="20"/>
      <c r="AK34" s="20"/>
      <c r="AL34" s="20"/>
      <c r="AM34" s="31"/>
      <c r="AN34" s="35">
        <f t="shared" si="4"/>
        <v>0</v>
      </c>
    </row>
    <row r="35" spans="1:40" s="18" customFormat="1" ht="135.75" hidden="1" thickBot="1">
      <c r="A35" s="14" t="s">
        <v>49</v>
      </c>
      <c r="B35" s="15" t="s">
        <v>46</v>
      </c>
      <c r="C35" s="19" t="s">
        <v>27</v>
      </c>
      <c r="D35" s="20" t="s">
        <v>23</v>
      </c>
      <c r="E35" s="20" t="s">
        <v>23</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c r="AE35" s="20"/>
      <c r="AF35" s="20"/>
      <c r="AG35" s="20"/>
      <c r="AH35" s="20"/>
      <c r="AI35" s="20"/>
      <c r="AJ35" s="20"/>
      <c r="AK35" s="20"/>
      <c r="AL35" s="20"/>
      <c r="AM35" s="31"/>
      <c r="AN35" s="35">
        <f t="shared" si="4"/>
        <v>0</v>
      </c>
    </row>
    <row r="36" spans="1:40" s="18" customFormat="1" ht="105.75" hidden="1" thickBot="1">
      <c r="A36" s="14" t="s">
        <v>49</v>
      </c>
      <c r="B36" s="15" t="s">
        <v>47</v>
      </c>
      <c r="C36" s="19" t="s">
        <v>27</v>
      </c>
      <c r="D36" s="20" t="s">
        <v>23</v>
      </c>
      <c r="E36" s="20" t="s">
        <v>23</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c r="AE36" s="20"/>
      <c r="AF36" s="20"/>
      <c r="AG36" s="20"/>
      <c r="AH36" s="20"/>
      <c r="AI36" s="20"/>
      <c r="AJ36" s="20"/>
      <c r="AK36" s="20"/>
      <c r="AL36" s="20"/>
      <c r="AM36" s="31"/>
      <c r="AN36" s="35">
        <f t="shared" si="4"/>
        <v>0</v>
      </c>
    </row>
    <row r="37" spans="1:40" s="18" customFormat="1" ht="120.75" hidden="1" thickBot="1">
      <c r="A37" s="14" t="s">
        <v>49</v>
      </c>
      <c r="B37" s="15" t="s">
        <v>50</v>
      </c>
      <c r="C37" s="19" t="s">
        <v>27</v>
      </c>
      <c r="D37" s="20" t="s">
        <v>23</v>
      </c>
      <c r="E37" s="20" t="s">
        <v>23</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c r="AE37" s="20"/>
      <c r="AF37" s="20"/>
      <c r="AG37" s="20"/>
      <c r="AH37" s="20"/>
      <c r="AI37" s="20"/>
      <c r="AJ37" s="20"/>
      <c r="AK37" s="20"/>
      <c r="AL37" s="20"/>
      <c r="AM37" s="31"/>
      <c r="AN37" s="35">
        <f t="shared" si="4"/>
        <v>0</v>
      </c>
    </row>
    <row r="38" spans="1:40" s="18" customFormat="1" ht="72.75" customHeight="1" thickBot="1">
      <c r="A38" s="21" t="s">
        <v>51</v>
      </c>
      <c r="B38" s="22" t="s">
        <v>52</v>
      </c>
      <c r="C38" s="23" t="s">
        <v>53</v>
      </c>
      <c r="D38" s="20">
        <v>2015</v>
      </c>
      <c r="E38" s="20">
        <v>2017</v>
      </c>
      <c r="F38" s="24">
        <v>29.533000000000001</v>
      </c>
      <c r="G38" s="24">
        <v>29.533000000000001</v>
      </c>
      <c r="H38" s="24">
        <v>29.533000000000001</v>
      </c>
      <c r="I38" s="24">
        <v>29.533000000000001</v>
      </c>
      <c r="J38" s="25">
        <v>27.933</v>
      </c>
      <c r="K38" s="20">
        <v>0</v>
      </c>
      <c r="L38" s="20">
        <v>0</v>
      </c>
      <c r="M38" s="20">
        <v>0</v>
      </c>
      <c r="N38" s="25">
        <v>27.933</v>
      </c>
      <c r="O38" s="20">
        <v>0</v>
      </c>
      <c r="P38" s="20">
        <v>0</v>
      </c>
      <c r="Q38" s="20">
        <v>0</v>
      </c>
      <c r="R38" s="20">
        <v>0</v>
      </c>
      <c r="S38" s="20">
        <v>0</v>
      </c>
      <c r="T38" s="20">
        <v>0</v>
      </c>
      <c r="U38" s="20">
        <v>0</v>
      </c>
      <c r="V38" s="20">
        <v>0</v>
      </c>
      <c r="W38" s="20">
        <v>0</v>
      </c>
      <c r="X38" s="20">
        <v>0</v>
      </c>
      <c r="Y38" s="20">
        <v>0</v>
      </c>
      <c r="Z38" s="20">
        <v>0</v>
      </c>
      <c r="AA38" s="20">
        <v>0</v>
      </c>
      <c r="AB38" s="20">
        <v>0</v>
      </c>
      <c r="AC38" s="20">
        <v>0</v>
      </c>
      <c r="AD38" s="20">
        <v>0</v>
      </c>
      <c r="AE38" s="20">
        <v>0</v>
      </c>
      <c r="AF38" s="20">
        <v>0</v>
      </c>
      <c r="AG38" s="20">
        <v>0</v>
      </c>
      <c r="AH38" s="20">
        <v>0</v>
      </c>
      <c r="AI38" s="20">
        <v>0</v>
      </c>
      <c r="AJ38" s="20">
        <v>0</v>
      </c>
      <c r="AK38" s="20">
        <v>0</v>
      </c>
      <c r="AL38" s="20">
        <v>0</v>
      </c>
      <c r="AM38" s="20">
        <v>0</v>
      </c>
      <c r="AN38" s="35">
        <f t="shared" si="4"/>
        <v>27.933</v>
      </c>
    </row>
    <row r="39" spans="1:40" s="18" customFormat="1" ht="102.75" thickBot="1">
      <c r="A39" s="21" t="s">
        <v>54</v>
      </c>
      <c r="B39" s="22" t="s">
        <v>55</v>
      </c>
      <c r="C39" s="23" t="s">
        <v>56</v>
      </c>
      <c r="D39" s="20">
        <v>2015</v>
      </c>
      <c r="E39" s="20">
        <v>2017</v>
      </c>
      <c r="F39" s="24">
        <v>31.382999999999999</v>
      </c>
      <c r="G39" s="24">
        <v>31.382999999999999</v>
      </c>
      <c r="H39" s="24">
        <v>31.382999999999999</v>
      </c>
      <c r="I39" s="24">
        <v>31.382999999999999</v>
      </c>
      <c r="J39" s="25">
        <v>10.14</v>
      </c>
      <c r="K39" s="20">
        <v>0</v>
      </c>
      <c r="L39" s="20">
        <v>0</v>
      </c>
      <c r="M39" s="20">
        <v>0</v>
      </c>
      <c r="N39" s="25">
        <v>10.14</v>
      </c>
      <c r="O39" s="20">
        <v>0</v>
      </c>
      <c r="P39" s="20">
        <v>0</v>
      </c>
      <c r="Q39" s="20">
        <v>0</v>
      </c>
      <c r="R39" s="20">
        <v>0</v>
      </c>
      <c r="S39" s="20">
        <v>0</v>
      </c>
      <c r="T39" s="20">
        <v>0</v>
      </c>
      <c r="U39" s="20">
        <v>0</v>
      </c>
      <c r="V39" s="20">
        <v>0</v>
      </c>
      <c r="W39" s="20">
        <v>0</v>
      </c>
      <c r="X39" s="20">
        <v>0</v>
      </c>
      <c r="Y39" s="20">
        <v>0</v>
      </c>
      <c r="Z39" s="20">
        <v>0</v>
      </c>
      <c r="AA39" s="20">
        <v>0</v>
      </c>
      <c r="AB39" s="20">
        <v>0</v>
      </c>
      <c r="AC39" s="20">
        <v>0</v>
      </c>
      <c r="AD39" s="20">
        <v>0</v>
      </c>
      <c r="AE39" s="20">
        <v>0</v>
      </c>
      <c r="AF39" s="20">
        <v>0</v>
      </c>
      <c r="AG39" s="20">
        <v>0</v>
      </c>
      <c r="AH39" s="20">
        <v>0</v>
      </c>
      <c r="AI39" s="20">
        <v>0</v>
      </c>
      <c r="AJ39" s="20">
        <v>0</v>
      </c>
      <c r="AK39" s="20">
        <v>0</v>
      </c>
      <c r="AL39" s="20">
        <v>0</v>
      </c>
      <c r="AM39" s="20">
        <v>0</v>
      </c>
      <c r="AN39" s="35">
        <f t="shared" si="4"/>
        <v>10.14</v>
      </c>
    </row>
    <row r="40" spans="1:40" s="18" customFormat="1" ht="90.75" thickBot="1">
      <c r="A40" s="14" t="s">
        <v>57</v>
      </c>
      <c r="B40" s="15" t="s">
        <v>58</v>
      </c>
      <c r="C40" s="19" t="s">
        <v>27</v>
      </c>
      <c r="D40" s="20" t="s">
        <v>23</v>
      </c>
      <c r="E40" s="20" t="s">
        <v>23</v>
      </c>
      <c r="F40" s="20">
        <f t="shared" ref="F40:AM40" si="6">F41+F42</f>
        <v>0</v>
      </c>
      <c r="G40" s="20">
        <f t="shared" si="6"/>
        <v>0</v>
      </c>
      <c r="H40" s="20">
        <f t="shared" si="6"/>
        <v>0</v>
      </c>
      <c r="I40" s="20">
        <f t="shared" si="6"/>
        <v>0</v>
      </c>
      <c r="J40" s="20">
        <f t="shared" si="6"/>
        <v>0</v>
      </c>
      <c r="K40" s="20">
        <f t="shared" si="6"/>
        <v>0</v>
      </c>
      <c r="L40" s="20">
        <f t="shared" si="6"/>
        <v>0</v>
      </c>
      <c r="M40" s="20">
        <f t="shared" si="6"/>
        <v>0</v>
      </c>
      <c r="N40" s="20">
        <f t="shared" si="6"/>
        <v>0</v>
      </c>
      <c r="O40" s="20">
        <f t="shared" si="6"/>
        <v>0</v>
      </c>
      <c r="P40" s="20">
        <f t="shared" si="6"/>
        <v>0</v>
      </c>
      <c r="Q40" s="20">
        <f t="shared" si="6"/>
        <v>0</v>
      </c>
      <c r="R40" s="20">
        <f t="shared" si="6"/>
        <v>0</v>
      </c>
      <c r="S40" s="20">
        <f t="shared" si="6"/>
        <v>0</v>
      </c>
      <c r="T40" s="20">
        <f t="shared" si="6"/>
        <v>0</v>
      </c>
      <c r="U40" s="20">
        <f t="shared" si="6"/>
        <v>0</v>
      </c>
      <c r="V40" s="20">
        <f t="shared" si="6"/>
        <v>0</v>
      </c>
      <c r="W40" s="20">
        <f t="shared" si="6"/>
        <v>0</v>
      </c>
      <c r="X40" s="20">
        <f t="shared" si="6"/>
        <v>0</v>
      </c>
      <c r="Y40" s="20">
        <f t="shared" si="6"/>
        <v>0</v>
      </c>
      <c r="Z40" s="20">
        <f t="shared" si="6"/>
        <v>0</v>
      </c>
      <c r="AA40" s="20">
        <f t="shared" si="6"/>
        <v>0</v>
      </c>
      <c r="AB40" s="20">
        <f t="shared" si="6"/>
        <v>0</v>
      </c>
      <c r="AC40" s="20">
        <f t="shared" si="6"/>
        <v>0</v>
      </c>
      <c r="AD40" s="20">
        <f t="shared" si="6"/>
        <v>0</v>
      </c>
      <c r="AE40" s="20">
        <f t="shared" si="6"/>
        <v>0</v>
      </c>
      <c r="AF40" s="20">
        <f t="shared" si="6"/>
        <v>0</v>
      </c>
      <c r="AG40" s="20">
        <f t="shared" si="6"/>
        <v>0</v>
      </c>
      <c r="AH40" s="20">
        <f t="shared" si="6"/>
        <v>0</v>
      </c>
      <c r="AI40" s="20">
        <f t="shared" si="6"/>
        <v>0</v>
      </c>
      <c r="AJ40" s="20">
        <f t="shared" si="6"/>
        <v>0</v>
      </c>
      <c r="AK40" s="20">
        <f t="shared" si="6"/>
        <v>0</v>
      </c>
      <c r="AL40" s="20">
        <f t="shared" si="6"/>
        <v>0</v>
      </c>
      <c r="AM40" s="20">
        <f t="shared" si="6"/>
        <v>0</v>
      </c>
      <c r="AN40" s="35">
        <f t="shared" si="4"/>
        <v>0</v>
      </c>
    </row>
    <row r="41" spans="1:40" s="18" customFormat="1" ht="75.75" thickBot="1">
      <c r="A41" s="14" t="s">
        <v>59</v>
      </c>
      <c r="B41" s="15" t="s">
        <v>60</v>
      </c>
      <c r="C41" s="19" t="s">
        <v>27</v>
      </c>
      <c r="D41" s="20" t="s">
        <v>23</v>
      </c>
      <c r="E41" s="20" t="s">
        <v>23</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0">
        <v>0</v>
      </c>
      <c r="AE41" s="20">
        <v>0</v>
      </c>
      <c r="AF41" s="20">
        <v>0</v>
      </c>
      <c r="AG41" s="20">
        <v>0</v>
      </c>
      <c r="AH41" s="20">
        <v>0</v>
      </c>
      <c r="AI41" s="20">
        <v>0</v>
      </c>
      <c r="AJ41" s="20">
        <v>0</v>
      </c>
      <c r="AK41" s="20">
        <v>0</v>
      </c>
      <c r="AL41" s="20">
        <v>0</v>
      </c>
      <c r="AM41" s="20">
        <v>0</v>
      </c>
      <c r="AN41" s="35">
        <f t="shared" si="4"/>
        <v>0</v>
      </c>
    </row>
    <row r="42" spans="1:40" s="18" customFormat="1" ht="90.75" thickBot="1">
      <c r="A42" s="14" t="s">
        <v>61</v>
      </c>
      <c r="B42" s="15" t="s">
        <v>62</v>
      </c>
      <c r="C42" s="19" t="s">
        <v>27</v>
      </c>
      <c r="D42" s="20" t="s">
        <v>23</v>
      </c>
      <c r="E42" s="20" t="s">
        <v>23</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0">
        <v>0</v>
      </c>
      <c r="AE42" s="20">
        <v>0</v>
      </c>
      <c r="AF42" s="20">
        <v>0</v>
      </c>
      <c r="AG42" s="20">
        <v>0</v>
      </c>
      <c r="AH42" s="20">
        <v>0</v>
      </c>
      <c r="AI42" s="20">
        <v>0</v>
      </c>
      <c r="AJ42" s="20">
        <v>0</v>
      </c>
      <c r="AK42" s="20">
        <v>0</v>
      </c>
      <c r="AL42" s="20">
        <v>0</v>
      </c>
      <c r="AM42" s="20">
        <v>0</v>
      </c>
      <c r="AN42" s="35">
        <f t="shared" si="4"/>
        <v>0</v>
      </c>
    </row>
    <row r="43" spans="1:40" s="18" customFormat="1" ht="45.75" thickBot="1">
      <c r="A43" s="14" t="s">
        <v>63</v>
      </c>
      <c r="B43" s="15" t="s">
        <v>64</v>
      </c>
      <c r="C43" s="19" t="s">
        <v>27</v>
      </c>
      <c r="D43" s="20" t="s">
        <v>23</v>
      </c>
      <c r="E43" s="20" t="s">
        <v>23</v>
      </c>
      <c r="F43" s="20">
        <f t="shared" ref="F43:AM43" si="7">F44+F49+F52+F64</f>
        <v>0</v>
      </c>
      <c r="G43" s="20">
        <f t="shared" si="7"/>
        <v>8.4920000000000009</v>
      </c>
      <c r="H43" s="20">
        <f t="shared" si="7"/>
        <v>8.4920000000000009</v>
      </c>
      <c r="I43" s="20">
        <f t="shared" si="7"/>
        <v>8.4920000000000009</v>
      </c>
      <c r="J43" s="20">
        <f t="shared" si="7"/>
        <v>3.5964999999999998</v>
      </c>
      <c r="K43" s="20">
        <f t="shared" si="7"/>
        <v>0</v>
      </c>
      <c r="L43" s="20">
        <f t="shared" si="7"/>
        <v>0</v>
      </c>
      <c r="M43" s="20">
        <f t="shared" si="7"/>
        <v>3.5964999999999998</v>
      </c>
      <c r="N43" s="20">
        <f t="shared" si="7"/>
        <v>0</v>
      </c>
      <c r="O43" s="20">
        <f t="shared" si="7"/>
        <v>0.78900000000000003</v>
      </c>
      <c r="P43" s="20">
        <f t="shared" si="7"/>
        <v>0</v>
      </c>
      <c r="Q43" s="20">
        <f t="shared" si="7"/>
        <v>0</v>
      </c>
      <c r="R43" s="20">
        <f t="shared" si="7"/>
        <v>0.78900000000000003</v>
      </c>
      <c r="S43" s="20">
        <f t="shared" si="7"/>
        <v>0</v>
      </c>
      <c r="T43" s="20">
        <f t="shared" si="7"/>
        <v>0.93500000000000005</v>
      </c>
      <c r="U43" s="20">
        <f t="shared" si="7"/>
        <v>0</v>
      </c>
      <c r="V43" s="20">
        <f t="shared" si="7"/>
        <v>0</v>
      </c>
      <c r="W43" s="20">
        <f t="shared" si="7"/>
        <v>0.93500000000000005</v>
      </c>
      <c r="X43" s="20">
        <f t="shared" si="7"/>
        <v>0</v>
      </c>
      <c r="Y43" s="20">
        <f t="shared" si="7"/>
        <v>0.44800000000000001</v>
      </c>
      <c r="Z43" s="20">
        <f t="shared" si="7"/>
        <v>0</v>
      </c>
      <c r="AA43" s="20">
        <f t="shared" si="7"/>
        <v>0</v>
      </c>
      <c r="AB43" s="20">
        <f t="shared" si="7"/>
        <v>0.44800000000000001</v>
      </c>
      <c r="AC43" s="20">
        <f t="shared" si="7"/>
        <v>0</v>
      </c>
      <c r="AD43" s="20">
        <f t="shared" si="7"/>
        <v>0.30299999999999999</v>
      </c>
      <c r="AE43" s="20">
        <f t="shared" si="7"/>
        <v>0</v>
      </c>
      <c r="AF43" s="20">
        <f t="shared" si="7"/>
        <v>0</v>
      </c>
      <c r="AG43" s="20">
        <f t="shared" si="7"/>
        <v>0.30299999999999999</v>
      </c>
      <c r="AH43" s="20">
        <f t="shared" si="7"/>
        <v>0</v>
      </c>
      <c r="AI43" s="20">
        <f t="shared" si="7"/>
        <v>0.34100000000000003</v>
      </c>
      <c r="AJ43" s="20">
        <f t="shared" si="7"/>
        <v>0</v>
      </c>
      <c r="AK43" s="20">
        <f t="shared" si="7"/>
        <v>0</v>
      </c>
      <c r="AL43" s="20">
        <f t="shared" si="7"/>
        <v>0.34100000000000003</v>
      </c>
      <c r="AM43" s="20">
        <f t="shared" si="7"/>
        <v>0</v>
      </c>
      <c r="AN43" s="35">
        <f t="shared" si="4"/>
        <v>2.8074999999999997</v>
      </c>
    </row>
    <row r="44" spans="1:40" s="18" customFormat="1" ht="75.75" thickBot="1">
      <c r="A44" s="14" t="s">
        <v>65</v>
      </c>
      <c r="B44" s="15" t="s">
        <v>66</v>
      </c>
      <c r="C44" s="19" t="s">
        <v>27</v>
      </c>
      <c r="D44" s="20" t="s">
        <v>23</v>
      </c>
      <c r="E44" s="20" t="s">
        <v>23</v>
      </c>
      <c r="F44" s="20">
        <f t="shared" ref="F44:AM44" si="8">F45+F47</f>
        <v>0</v>
      </c>
      <c r="G44" s="20">
        <f t="shared" si="8"/>
        <v>2.12</v>
      </c>
      <c r="H44" s="20">
        <f t="shared" si="8"/>
        <v>2.12</v>
      </c>
      <c r="I44" s="20">
        <f t="shared" si="8"/>
        <v>2.12</v>
      </c>
      <c r="J44" s="20">
        <f t="shared" si="8"/>
        <v>0.82000000000000006</v>
      </c>
      <c r="K44" s="20">
        <f t="shared" si="8"/>
        <v>0</v>
      </c>
      <c r="L44" s="20">
        <f t="shared" si="8"/>
        <v>0</v>
      </c>
      <c r="M44" s="20">
        <f t="shared" si="8"/>
        <v>0.82000000000000006</v>
      </c>
      <c r="N44" s="20">
        <f t="shared" si="8"/>
        <v>0</v>
      </c>
      <c r="O44" s="20">
        <f t="shared" si="8"/>
        <v>0</v>
      </c>
      <c r="P44" s="20">
        <f t="shared" si="8"/>
        <v>0</v>
      </c>
      <c r="Q44" s="20">
        <f t="shared" si="8"/>
        <v>0</v>
      </c>
      <c r="R44" s="20">
        <f t="shared" si="8"/>
        <v>0</v>
      </c>
      <c r="S44" s="20">
        <f t="shared" si="8"/>
        <v>0</v>
      </c>
      <c r="T44" s="20">
        <f t="shared" si="8"/>
        <v>0</v>
      </c>
      <c r="U44" s="20">
        <f t="shared" si="8"/>
        <v>0</v>
      </c>
      <c r="V44" s="20">
        <f t="shared" si="8"/>
        <v>0</v>
      </c>
      <c r="W44" s="20">
        <f t="shared" si="8"/>
        <v>0</v>
      </c>
      <c r="X44" s="20">
        <f t="shared" si="8"/>
        <v>0</v>
      </c>
      <c r="Y44" s="20">
        <f t="shared" si="8"/>
        <v>0</v>
      </c>
      <c r="Z44" s="20">
        <f t="shared" si="8"/>
        <v>0</v>
      </c>
      <c r="AA44" s="20">
        <f t="shared" si="8"/>
        <v>0</v>
      </c>
      <c r="AB44" s="20">
        <f t="shared" si="8"/>
        <v>0</v>
      </c>
      <c r="AC44" s="20">
        <f t="shared" si="8"/>
        <v>0</v>
      </c>
      <c r="AD44" s="20">
        <f t="shared" si="8"/>
        <v>0</v>
      </c>
      <c r="AE44" s="20">
        <f t="shared" si="8"/>
        <v>0</v>
      </c>
      <c r="AF44" s="20">
        <f t="shared" si="8"/>
        <v>0</v>
      </c>
      <c r="AG44" s="20">
        <f t="shared" si="8"/>
        <v>0</v>
      </c>
      <c r="AH44" s="20">
        <f t="shared" si="8"/>
        <v>0</v>
      </c>
      <c r="AI44" s="20">
        <f t="shared" si="8"/>
        <v>0</v>
      </c>
      <c r="AJ44" s="20">
        <f t="shared" si="8"/>
        <v>0</v>
      </c>
      <c r="AK44" s="20">
        <f t="shared" si="8"/>
        <v>0</v>
      </c>
      <c r="AL44" s="20">
        <f t="shared" si="8"/>
        <v>0</v>
      </c>
      <c r="AM44" s="20">
        <f t="shared" si="8"/>
        <v>0</v>
      </c>
      <c r="AN44" s="35">
        <f t="shared" si="4"/>
        <v>0.82000000000000006</v>
      </c>
    </row>
    <row r="45" spans="1:40" s="18" customFormat="1" ht="30.75" thickBot="1">
      <c r="A45" s="14" t="s">
        <v>67</v>
      </c>
      <c r="B45" s="15" t="s">
        <v>68</v>
      </c>
      <c r="C45" s="19" t="s">
        <v>27</v>
      </c>
      <c r="D45" s="20" t="s">
        <v>23</v>
      </c>
      <c r="E45" s="20" t="s">
        <v>23</v>
      </c>
      <c r="F45" s="20">
        <f t="shared" ref="F45:AM45" si="9">F46</f>
        <v>0</v>
      </c>
      <c r="G45" s="20">
        <f t="shared" si="9"/>
        <v>0.42</v>
      </c>
      <c r="H45" s="20">
        <f t="shared" si="9"/>
        <v>0.42</v>
      </c>
      <c r="I45" s="20">
        <f t="shared" si="9"/>
        <v>0.42</v>
      </c>
      <c r="J45" s="20">
        <f t="shared" si="9"/>
        <v>0.42</v>
      </c>
      <c r="K45" s="20">
        <f t="shared" si="9"/>
        <v>0</v>
      </c>
      <c r="L45" s="20">
        <f t="shared" si="9"/>
        <v>0</v>
      </c>
      <c r="M45" s="20">
        <f t="shared" si="9"/>
        <v>0.42</v>
      </c>
      <c r="N45" s="20">
        <f t="shared" si="9"/>
        <v>0</v>
      </c>
      <c r="O45" s="20">
        <f t="shared" si="9"/>
        <v>0</v>
      </c>
      <c r="P45" s="20">
        <f t="shared" si="9"/>
        <v>0</v>
      </c>
      <c r="Q45" s="20">
        <f t="shared" si="9"/>
        <v>0</v>
      </c>
      <c r="R45" s="20">
        <f t="shared" si="9"/>
        <v>0</v>
      </c>
      <c r="S45" s="20">
        <f t="shared" si="9"/>
        <v>0</v>
      </c>
      <c r="T45" s="20">
        <f t="shared" si="9"/>
        <v>0</v>
      </c>
      <c r="U45" s="20">
        <f t="shared" si="9"/>
        <v>0</v>
      </c>
      <c r="V45" s="20">
        <f t="shared" si="9"/>
        <v>0</v>
      </c>
      <c r="W45" s="20">
        <f t="shared" si="9"/>
        <v>0</v>
      </c>
      <c r="X45" s="20">
        <f t="shared" si="9"/>
        <v>0</v>
      </c>
      <c r="Y45" s="20">
        <f t="shared" si="9"/>
        <v>0</v>
      </c>
      <c r="Z45" s="20">
        <f t="shared" si="9"/>
        <v>0</v>
      </c>
      <c r="AA45" s="20">
        <f t="shared" si="9"/>
        <v>0</v>
      </c>
      <c r="AB45" s="20">
        <f t="shared" si="9"/>
        <v>0</v>
      </c>
      <c r="AC45" s="20">
        <f t="shared" si="9"/>
        <v>0</v>
      </c>
      <c r="AD45" s="20">
        <f t="shared" si="9"/>
        <v>0</v>
      </c>
      <c r="AE45" s="20">
        <f t="shared" si="9"/>
        <v>0</v>
      </c>
      <c r="AF45" s="20">
        <f t="shared" si="9"/>
        <v>0</v>
      </c>
      <c r="AG45" s="20">
        <f t="shared" si="9"/>
        <v>0</v>
      </c>
      <c r="AH45" s="20">
        <f t="shared" si="9"/>
        <v>0</v>
      </c>
      <c r="AI45" s="20">
        <f t="shared" si="9"/>
        <v>0</v>
      </c>
      <c r="AJ45" s="20">
        <f t="shared" si="9"/>
        <v>0</v>
      </c>
      <c r="AK45" s="20">
        <f t="shared" si="9"/>
        <v>0</v>
      </c>
      <c r="AL45" s="20">
        <f t="shared" si="9"/>
        <v>0</v>
      </c>
      <c r="AM45" s="20">
        <f t="shared" si="9"/>
        <v>0</v>
      </c>
      <c r="AN45" s="35">
        <f t="shared" si="4"/>
        <v>0.42</v>
      </c>
    </row>
    <row r="46" spans="1:40" s="18" customFormat="1" ht="60.75" thickBot="1">
      <c r="A46" s="14" t="s">
        <v>69</v>
      </c>
      <c r="B46" s="15" t="s">
        <v>70</v>
      </c>
      <c r="C46" s="19" t="s">
        <v>71</v>
      </c>
      <c r="D46" s="20">
        <v>2017</v>
      </c>
      <c r="E46" s="20">
        <v>2017</v>
      </c>
      <c r="F46" s="20">
        <v>0</v>
      </c>
      <c r="G46" s="20">
        <v>0.42</v>
      </c>
      <c r="H46" s="20">
        <v>0.42</v>
      </c>
      <c r="I46" s="20">
        <v>0.42</v>
      </c>
      <c r="J46" s="20">
        <v>0.42</v>
      </c>
      <c r="K46" s="20">
        <v>0</v>
      </c>
      <c r="L46" s="20">
        <v>0</v>
      </c>
      <c r="M46" s="20">
        <v>0.42</v>
      </c>
      <c r="N46" s="20">
        <v>0</v>
      </c>
      <c r="O46" s="20">
        <v>0</v>
      </c>
      <c r="P46" s="20">
        <v>0</v>
      </c>
      <c r="Q46" s="20">
        <v>0</v>
      </c>
      <c r="R46" s="20"/>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20">
        <v>0</v>
      </c>
      <c r="AM46" s="20">
        <v>0</v>
      </c>
      <c r="AN46" s="35">
        <f t="shared" si="4"/>
        <v>0.42</v>
      </c>
    </row>
    <row r="47" spans="1:40" s="18" customFormat="1" ht="60.75" thickBot="1">
      <c r="A47" s="14" t="s">
        <v>72</v>
      </c>
      <c r="B47" s="15" t="s">
        <v>73</v>
      </c>
      <c r="C47" s="19" t="s">
        <v>27</v>
      </c>
      <c r="D47" s="20" t="s">
        <v>23</v>
      </c>
      <c r="E47" s="20" t="s">
        <v>23</v>
      </c>
      <c r="F47" s="20">
        <f t="shared" ref="F47:AM47" si="10">F48</f>
        <v>0</v>
      </c>
      <c r="G47" s="20">
        <f t="shared" si="10"/>
        <v>1.7</v>
      </c>
      <c r="H47" s="20">
        <f t="shared" si="10"/>
        <v>1.7</v>
      </c>
      <c r="I47" s="20">
        <f t="shared" si="10"/>
        <v>1.7</v>
      </c>
      <c r="J47" s="20">
        <f t="shared" si="10"/>
        <v>0.4</v>
      </c>
      <c r="K47" s="20">
        <f t="shared" si="10"/>
        <v>0</v>
      </c>
      <c r="L47" s="20">
        <f t="shared" si="10"/>
        <v>0</v>
      </c>
      <c r="M47" s="20">
        <f t="shared" si="10"/>
        <v>0.4</v>
      </c>
      <c r="N47" s="20">
        <f t="shared" si="10"/>
        <v>0</v>
      </c>
      <c r="O47" s="20">
        <f t="shared" si="10"/>
        <v>0</v>
      </c>
      <c r="P47" s="20">
        <f t="shared" si="10"/>
        <v>0</v>
      </c>
      <c r="Q47" s="20">
        <f t="shared" si="10"/>
        <v>0</v>
      </c>
      <c r="R47" s="20">
        <f t="shared" si="10"/>
        <v>0</v>
      </c>
      <c r="S47" s="20">
        <f t="shared" si="10"/>
        <v>0</v>
      </c>
      <c r="T47" s="20">
        <f t="shared" si="10"/>
        <v>0</v>
      </c>
      <c r="U47" s="20">
        <f t="shared" si="10"/>
        <v>0</v>
      </c>
      <c r="V47" s="20">
        <f t="shared" si="10"/>
        <v>0</v>
      </c>
      <c r="W47" s="20">
        <f t="shared" si="10"/>
        <v>0</v>
      </c>
      <c r="X47" s="20">
        <f t="shared" si="10"/>
        <v>0</v>
      </c>
      <c r="Y47" s="20">
        <f t="shared" si="10"/>
        <v>0</v>
      </c>
      <c r="Z47" s="20">
        <f t="shared" si="10"/>
        <v>0</v>
      </c>
      <c r="AA47" s="20">
        <f t="shared" si="10"/>
        <v>0</v>
      </c>
      <c r="AB47" s="20">
        <f t="shared" si="10"/>
        <v>0</v>
      </c>
      <c r="AC47" s="20">
        <f t="shared" si="10"/>
        <v>0</v>
      </c>
      <c r="AD47" s="20">
        <f t="shared" si="10"/>
        <v>0</v>
      </c>
      <c r="AE47" s="20">
        <f t="shared" si="10"/>
        <v>0</v>
      </c>
      <c r="AF47" s="20">
        <f t="shared" si="10"/>
        <v>0</v>
      </c>
      <c r="AG47" s="20">
        <f t="shared" si="10"/>
        <v>0</v>
      </c>
      <c r="AH47" s="20">
        <f t="shared" si="10"/>
        <v>0</v>
      </c>
      <c r="AI47" s="20">
        <f t="shared" si="10"/>
        <v>0</v>
      </c>
      <c r="AJ47" s="20">
        <f t="shared" si="10"/>
        <v>0</v>
      </c>
      <c r="AK47" s="20">
        <f t="shared" si="10"/>
        <v>0</v>
      </c>
      <c r="AL47" s="20">
        <f t="shared" si="10"/>
        <v>0</v>
      </c>
      <c r="AM47" s="20">
        <f t="shared" si="10"/>
        <v>0</v>
      </c>
      <c r="AN47" s="35">
        <f t="shared" si="4"/>
        <v>0.4</v>
      </c>
    </row>
    <row r="48" spans="1:40" s="18" customFormat="1" ht="45.75" thickBot="1">
      <c r="A48" s="14" t="s">
        <v>74</v>
      </c>
      <c r="B48" s="26" t="s">
        <v>75</v>
      </c>
      <c r="C48" s="27" t="s">
        <v>76</v>
      </c>
      <c r="D48" s="20">
        <v>2017</v>
      </c>
      <c r="E48" s="20">
        <v>2018</v>
      </c>
      <c r="F48" s="20">
        <v>0</v>
      </c>
      <c r="G48" s="20">
        <v>1.7</v>
      </c>
      <c r="H48" s="20">
        <v>1.7</v>
      </c>
      <c r="I48" s="20">
        <v>1.7</v>
      </c>
      <c r="J48" s="20">
        <v>0.4</v>
      </c>
      <c r="K48" s="20">
        <v>0</v>
      </c>
      <c r="L48" s="20">
        <v>0</v>
      </c>
      <c r="M48" s="20">
        <v>0.4</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20">
        <v>0</v>
      </c>
      <c r="AM48" s="20">
        <v>0</v>
      </c>
      <c r="AN48" s="35">
        <f t="shared" si="4"/>
        <v>0.4</v>
      </c>
    </row>
    <row r="49" spans="1:40" s="18" customFormat="1" ht="45.75" hidden="1" thickBot="1">
      <c r="A49" s="14" t="s">
        <v>77</v>
      </c>
      <c r="B49" s="15" t="s">
        <v>78</v>
      </c>
      <c r="C49" s="19" t="s">
        <v>27</v>
      </c>
      <c r="D49" s="20" t="s">
        <v>23</v>
      </c>
      <c r="E49" s="20" t="s">
        <v>23</v>
      </c>
      <c r="F49" s="20">
        <f t="shared" ref="F49:AC49" si="11">F50+F51</f>
        <v>0</v>
      </c>
      <c r="G49" s="20">
        <f t="shared" si="11"/>
        <v>0</v>
      </c>
      <c r="H49" s="20">
        <f t="shared" si="11"/>
        <v>0</v>
      </c>
      <c r="I49" s="20">
        <f t="shared" si="11"/>
        <v>0</v>
      </c>
      <c r="J49" s="20">
        <f t="shared" si="11"/>
        <v>0</v>
      </c>
      <c r="K49" s="20">
        <f t="shared" si="11"/>
        <v>0</v>
      </c>
      <c r="L49" s="20">
        <f t="shared" si="11"/>
        <v>0</v>
      </c>
      <c r="M49" s="20">
        <f t="shared" si="11"/>
        <v>0</v>
      </c>
      <c r="N49" s="20">
        <f t="shared" si="11"/>
        <v>0</v>
      </c>
      <c r="O49" s="20">
        <f t="shared" si="11"/>
        <v>0</v>
      </c>
      <c r="P49" s="20">
        <f t="shared" si="11"/>
        <v>0</v>
      </c>
      <c r="Q49" s="20">
        <f t="shared" si="11"/>
        <v>0</v>
      </c>
      <c r="R49" s="20">
        <f t="shared" si="11"/>
        <v>0</v>
      </c>
      <c r="S49" s="20">
        <f t="shared" si="11"/>
        <v>0</v>
      </c>
      <c r="T49" s="20">
        <f t="shared" si="11"/>
        <v>0</v>
      </c>
      <c r="U49" s="20">
        <f t="shared" si="11"/>
        <v>0</v>
      </c>
      <c r="V49" s="20">
        <f t="shared" si="11"/>
        <v>0</v>
      </c>
      <c r="W49" s="20">
        <f t="shared" si="11"/>
        <v>0</v>
      </c>
      <c r="X49" s="20">
        <f t="shared" si="11"/>
        <v>0</v>
      </c>
      <c r="Y49" s="20">
        <f t="shared" si="11"/>
        <v>0</v>
      </c>
      <c r="Z49" s="20">
        <f t="shared" si="11"/>
        <v>0</v>
      </c>
      <c r="AA49" s="20">
        <f t="shared" si="11"/>
        <v>0</v>
      </c>
      <c r="AB49" s="20">
        <f t="shared" si="11"/>
        <v>0</v>
      </c>
      <c r="AC49" s="20">
        <f t="shared" si="11"/>
        <v>0</v>
      </c>
      <c r="AD49" s="20"/>
      <c r="AE49" s="20"/>
      <c r="AF49" s="20"/>
      <c r="AG49" s="20"/>
      <c r="AH49" s="20"/>
      <c r="AI49" s="20"/>
      <c r="AJ49" s="20"/>
      <c r="AK49" s="20"/>
      <c r="AL49" s="20"/>
      <c r="AM49" s="31"/>
      <c r="AN49" s="35">
        <f t="shared" si="4"/>
        <v>0</v>
      </c>
    </row>
    <row r="50" spans="1:40" s="18" customFormat="1" ht="30.75" hidden="1" thickBot="1">
      <c r="A50" s="14" t="s">
        <v>79</v>
      </c>
      <c r="B50" s="15" t="s">
        <v>80</v>
      </c>
      <c r="C50" s="19" t="s">
        <v>27</v>
      </c>
      <c r="D50" s="20" t="s">
        <v>23</v>
      </c>
      <c r="E50" s="20" t="s">
        <v>23</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c r="AE50" s="20"/>
      <c r="AF50" s="20"/>
      <c r="AG50" s="20"/>
      <c r="AH50" s="20"/>
      <c r="AI50" s="20"/>
      <c r="AJ50" s="20"/>
      <c r="AK50" s="20"/>
      <c r="AL50" s="20"/>
      <c r="AM50" s="31"/>
      <c r="AN50" s="35">
        <f t="shared" si="4"/>
        <v>0</v>
      </c>
    </row>
    <row r="51" spans="1:40" s="18" customFormat="1" ht="45.75" hidden="1" thickBot="1">
      <c r="A51" s="14" t="s">
        <v>81</v>
      </c>
      <c r="B51" s="15" t="s">
        <v>82</v>
      </c>
      <c r="C51" s="19" t="s">
        <v>27</v>
      </c>
      <c r="D51" s="20" t="s">
        <v>23</v>
      </c>
      <c r="E51" s="20" t="s">
        <v>23</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c r="AE51" s="20"/>
      <c r="AF51" s="20"/>
      <c r="AG51" s="20"/>
      <c r="AH51" s="20"/>
      <c r="AI51" s="20"/>
      <c r="AJ51" s="20"/>
      <c r="AK51" s="20"/>
      <c r="AL51" s="20"/>
      <c r="AM51" s="31"/>
      <c r="AN51" s="35">
        <f t="shared" si="4"/>
        <v>0</v>
      </c>
    </row>
    <row r="52" spans="1:40" s="18" customFormat="1" ht="45.75" thickBot="1">
      <c r="A52" s="14" t="s">
        <v>83</v>
      </c>
      <c r="B52" s="15" t="s">
        <v>84</v>
      </c>
      <c r="C52" s="19" t="s">
        <v>27</v>
      </c>
      <c r="D52" s="20" t="s">
        <v>23</v>
      </c>
      <c r="E52" s="20" t="s">
        <v>23</v>
      </c>
      <c r="F52" s="20">
        <f t="shared" ref="F52:AM52" si="12">F53+F54+F55+F56+F57</f>
        <v>0</v>
      </c>
      <c r="G52" s="20">
        <f t="shared" si="12"/>
        <v>6.3719999999999999</v>
      </c>
      <c r="H52" s="20">
        <f t="shared" si="12"/>
        <v>6.3719999999999999</v>
      </c>
      <c r="I52" s="20">
        <f t="shared" si="12"/>
        <v>6.3719999999999999</v>
      </c>
      <c r="J52" s="20">
        <f t="shared" si="12"/>
        <v>2.7765</v>
      </c>
      <c r="K52" s="20">
        <f t="shared" si="12"/>
        <v>0</v>
      </c>
      <c r="L52" s="20">
        <f t="shared" si="12"/>
        <v>0</v>
      </c>
      <c r="M52" s="20">
        <f t="shared" si="12"/>
        <v>2.7765</v>
      </c>
      <c r="N52" s="20">
        <f t="shared" si="12"/>
        <v>0</v>
      </c>
      <c r="O52" s="20">
        <f t="shared" si="12"/>
        <v>0.78900000000000003</v>
      </c>
      <c r="P52" s="20">
        <f t="shared" si="12"/>
        <v>0</v>
      </c>
      <c r="Q52" s="20">
        <f t="shared" si="12"/>
        <v>0</v>
      </c>
      <c r="R52" s="20">
        <f t="shared" si="12"/>
        <v>0.78900000000000003</v>
      </c>
      <c r="S52" s="20">
        <f t="shared" si="12"/>
        <v>0</v>
      </c>
      <c r="T52" s="20">
        <f t="shared" si="12"/>
        <v>0.93500000000000005</v>
      </c>
      <c r="U52" s="20">
        <f t="shared" si="12"/>
        <v>0</v>
      </c>
      <c r="V52" s="20">
        <f t="shared" si="12"/>
        <v>0</v>
      </c>
      <c r="W52" s="20">
        <f t="shared" si="12"/>
        <v>0.93500000000000005</v>
      </c>
      <c r="X52" s="20">
        <f t="shared" si="12"/>
        <v>0</v>
      </c>
      <c r="Y52" s="20">
        <f t="shared" si="12"/>
        <v>0.44800000000000001</v>
      </c>
      <c r="Z52" s="20">
        <f t="shared" si="12"/>
        <v>0</v>
      </c>
      <c r="AA52" s="20">
        <f t="shared" si="12"/>
        <v>0</v>
      </c>
      <c r="AB52" s="20">
        <f t="shared" si="12"/>
        <v>0.44800000000000001</v>
      </c>
      <c r="AC52" s="20">
        <f t="shared" si="12"/>
        <v>0</v>
      </c>
      <c r="AD52" s="20">
        <f t="shared" si="12"/>
        <v>0.30299999999999999</v>
      </c>
      <c r="AE52" s="20">
        <f t="shared" si="12"/>
        <v>0</v>
      </c>
      <c r="AF52" s="20">
        <f t="shared" si="12"/>
        <v>0</v>
      </c>
      <c r="AG52" s="20">
        <f t="shared" si="12"/>
        <v>0.30299999999999999</v>
      </c>
      <c r="AH52" s="20">
        <f t="shared" si="12"/>
        <v>0</v>
      </c>
      <c r="AI52" s="20">
        <f t="shared" si="12"/>
        <v>0.34100000000000003</v>
      </c>
      <c r="AJ52" s="20">
        <f t="shared" si="12"/>
        <v>0</v>
      </c>
      <c r="AK52" s="20">
        <f t="shared" si="12"/>
        <v>0</v>
      </c>
      <c r="AL52" s="20">
        <f t="shared" si="12"/>
        <v>0.34100000000000003</v>
      </c>
      <c r="AM52" s="20">
        <f t="shared" si="12"/>
        <v>0</v>
      </c>
      <c r="AN52" s="35">
        <f t="shared" si="4"/>
        <v>1.9874999999999998</v>
      </c>
    </row>
    <row r="53" spans="1:40" s="18" customFormat="1" ht="30.75" hidden="1" thickBot="1">
      <c r="A53" s="14" t="s">
        <v>85</v>
      </c>
      <c r="B53" s="15" t="s">
        <v>86</v>
      </c>
      <c r="C53" s="19" t="s">
        <v>27</v>
      </c>
      <c r="D53" s="20" t="s">
        <v>23</v>
      </c>
      <c r="E53" s="20" t="s">
        <v>23</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28">
        <v>0</v>
      </c>
      <c r="W53" s="28">
        <v>0</v>
      </c>
      <c r="X53" s="28">
        <v>0</v>
      </c>
      <c r="Y53" s="28">
        <v>0</v>
      </c>
      <c r="Z53" s="28">
        <v>0</v>
      </c>
      <c r="AA53" s="28">
        <v>0</v>
      </c>
      <c r="AB53" s="28">
        <v>0</v>
      </c>
      <c r="AC53" s="28">
        <v>0</v>
      </c>
      <c r="AD53" s="28"/>
      <c r="AE53" s="28"/>
      <c r="AF53" s="28"/>
      <c r="AG53" s="28"/>
      <c r="AH53" s="28"/>
      <c r="AI53" s="28"/>
      <c r="AJ53" s="28"/>
      <c r="AK53" s="28"/>
      <c r="AL53" s="28"/>
      <c r="AM53" s="32"/>
      <c r="AN53" s="35">
        <f t="shared" si="4"/>
        <v>0</v>
      </c>
    </row>
    <row r="54" spans="1:40" s="18" customFormat="1" ht="30.75" hidden="1" thickBot="1">
      <c r="A54" s="14" t="s">
        <v>87</v>
      </c>
      <c r="B54" s="15" t="s">
        <v>88</v>
      </c>
      <c r="C54" s="19" t="s">
        <v>27</v>
      </c>
      <c r="D54" s="20" t="s">
        <v>23</v>
      </c>
      <c r="E54" s="20" t="s">
        <v>23</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c r="AE54" s="20"/>
      <c r="AF54" s="20"/>
      <c r="AG54" s="20"/>
      <c r="AH54" s="20"/>
      <c r="AI54" s="20"/>
      <c r="AJ54" s="20"/>
      <c r="AK54" s="20"/>
      <c r="AL54" s="20"/>
      <c r="AM54" s="31"/>
      <c r="AN54" s="35">
        <f t="shared" si="4"/>
        <v>0</v>
      </c>
    </row>
    <row r="55" spans="1:40" s="18" customFormat="1" ht="30.75" hidden="1" thickBot="1">
      <c r="A55" s="14" t="s">
        <v>89</v>
      </c>
      <c r="B55" s="15" t="s">
        <v>90</v>
      </c>
      <c r="C55" s="19" t="s">
        <v>27</v>
      </c>
      <c r="D55" s="20" t="s">
        <v>23</v>
      </c>
      <c r="E55" s="20" t="s">
        <v>23</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c r="AE55" s="20"/>
      <c r="AF55" s="20"/>
      <c r="AG55" s="20"/>
      <c r="AH55" s="20"/>
      <c r="AI55" s="20"/>
      <c r="AJ55" s="20"/>
      <c r="AK55" s="20"/>
      <c r="AL55" s="20"/>
      <c r="AM55" s="31"/>
      <c r="AN55" s="35">
        <f t="shared" si="4"/>
        <v>0</v>
      </c>
    </row>
    <row r="56" spans="1:40" s="18" customFormat="1" ht="30.75" hidden="1" thickBot="1">
      <c r="A56" s="14" t="s">
        <v>91</v>
      </c>
      <c r="B56" s="15" t="s">
        <v>92</v>
      </c>
      <c r="C56" s="19" t="s">
        <v>27</v>
      </c>
      <c r="D56" s="20" t="s">
        <v>23</v>
      </c>
      <c r="E56" s="20" t="s">
        <v>23</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c r="AE56" s="20"/>
      <c r="AF56" s="20"/>
      <c r="AG56" s="20"/>
      <c r="AH56" s="20"/>
      <c r="AI56" s="20"/>
      <c r="AJ56" s="20"/>
      <c r="AK56" s="20"/>
      <c r="AL56" s="20"/>
      <c r="AM56" s="31"/>
      <c r="AN56" s="35">
        <f t="shared" si="4"/>
        <v>0</v>
      </c>
    </row>
    <row r="57" spans="1:40" s="18" customFormat="1" ht="60.75" thickBot="1">
      <c r="A57" s="14" t="s">
        <v>93</v>
      </c>
      <c r="B57" s="15" t="s">
        <v>94</v>
      </c>
      <c r="C57" s="19" t="s">
        <v>27</v>
      </c>
      <c r="D57" s="20" t="s">
        <v>23</v>
      </c>
      <c r="E57" s="20" t="s">
        <v>23</v>
      </c>
      <c r="F57" s="28">
        <f t="shared" ref="F57:AM57" si="13">F58+F59+F60</f>
        <v>0</v>
      </c>
      <c r="G57" s="28">
        <f t="shared" si="13"/>
        <v>6.3719999999999999</v>
      </c>
      <c r="H57" s="28">
        <f t="shared" si="13"/>
        <v>6.3719999999999999</v>
      </c>
      <c r="I57" s="28">
        <f t="shared" si="13"/>
        <v>6.3719999999999999</v>
      </c>
      <c r="J57" s="36">
        <f t="shared" si="13"/>
        <v>2.7765</v>
      </c>
      <c r="K57" s="28">
        <f t="shared" si="13"/>
        <v>0</v>
      </c>
      <c r="L57" s="28">
        <f t="shared" si="13"/>
        <v>0</v>
      </c>
      <c r="M57" s="36">
        <f t="shared" si="13"/>
        <v>2.7765</v>
      </c>
      <c r="N57" s="28">
        <f t="shared" si="13"/>
        <v>0</v>
      </c>
      <c r="O57" s="28">
        <f t="shared" si="13"/>
        <v>0.78900000000000003</v>
      </c>
      <c r="P57" s="28">
        <f t="shared" si="13"/>
        <v>0</v>
      </c>
      <c r="Q57" s="28">
        <f t="shared" si="13"/>
        <v>0</v>
      </c>
      <c r="R57" s="28">
        <f t="shared" si="13"/>
        <v>0.78900000000000003</v>
      </c>
      <c r="S57" s="28">
        <f t="shared" si="13"/>
        <v>0</v>
      </c>
      <c r="T57" s="28">
        <f t="shared" si="13"/>
        <v>0.93500000000000005</v>
      </c>
      <c r="U57" s="28">
        <f t="shared" si="13"/>
        <v>0</v>
      </c>
      <c r="V57" s="28">
        <f t="shared" si="13"/>
        <v>0</v>
      </c>
      <c r="W57" s="28">
        <f t="shared" si="13"/>
        <v>0.93500000000000005</v>
      </c>
      <c r="X57" s="28">
        <f t="shared" si="13"/>
        <v>0</v>
      </c>
      <c r="Y57" s="28">
        <f t="shared" si="13"/>
        <v>0.44800000000000001</v>
      </c>
      <c r="Z57" s="28">
        <f t="shared" si="13"/>
        <v>0</v>
      </c>
      <c r="AA57" s="28">
        <f t="shared" si="13"/>
        <v>0</v>
      </c>
      <c r="AB57" s="28">
        <f t="shared" si="13"/>
        <v>0.44800000000000001</v>
      </c>
      <c r="AC57" s="28">
        <f t="shared" si="13"/>
        <v>0</v>
      </c>
      <c r="AD57" s="28">
        <f t="shared" si="13"/>
        <v>0.30299999999999999</v>
      </c>
      <c r="AE57" s="28">
        <f t="shared" si="13"/>
        <v>0</v>
      </c>
      <c r="AF57" s="28">
        <f t="shared" si="13"/>
        <v>0</v>
      </c>
      <c r="AG57" s="28">
        <f t="shared" si="13"/>
        <v>0.30299999999999999</v>
      </c>
      <c r="AH57" s="28">
        <f t="shared" si="13"/>
        <v>0</v>
      </c>
      <c r="AI57" s="28">
        <f t="shared" si="13"/>
        <v>0.34100000000000003</v>
      </c>
      <c r="AJ57" s="28">
        <f t="shared" si="13"/>
        <v>0</v>
      </c>
      <c r="AK57" s="28">
        <f t="shared" si="13"/>
        <v>0</v>
      </c>
      <c r="AL57" s="28">
        <f t="shared" si="13"/>
        <v>0.34100000000000003</v>
      </c>
      <c r="AM57" s="28">
        <f t="shared" si="13"/>
        <v>0</v>
      </c>
      <c r="AN57" s="35">
        <f t="shared" si="4"/>
        <v>1.9874999999999998</v>
      </c>
    </row>
    <row r="58" spans="1:40" s="18" customFormat="1" ht="108" customHeight="1" thickBot="1">
      <c r="A58" s="14" t="s">
        <v>95</v>
      </c>
      <c r="B58" s="15" t="s">
        <v>96</v>
      </c>
      <c r="C58" s="19" t="s">
        <v>97</v>
      </c>
      <c r="D58" s="20">
        <v>2015</v>
      </c>
      <c r="E58" s="20">
        <v>2017</v>
      </c>
      <c r="F58" s="20">
        <v>0</v>
      </c>
      <c r="G58" s="20">
        <v>2.25</v>
      </c>
      <c r="H58" s="20">
        <v>2.25</v>
      </c>
      <c r="I58" s="20">
        <v>2.25</v>
      </c>
      <c r="J58" s="20">
        <v>1.3734999999999999</v>
      </c>
      <c r="K58" s="20">
        <v>0</v>
      </c>
      <c r="L58" s="20">
        <v>0</v>
      </c>
      <c r="M58" s="20">
        <v>1.3734999999999999</v>
      </c>
      <c r="N58" s="20">
        <v>0</v>
      </c>
      <c r="O58" s="20">
        <v>0.44800000000000001</v>
      </c>
      <c r="P58" s="20">
        <v>0</v>
      </c>
      <c r="Q58" s="20">
        <v>0</v>
      </c>
      <c r="R58" s="20">
        <v>0.44800000000000001</v>
      </c>
      <c r="S58" s="20">
        <v>0</v>
      </c>
      <c r="T58" s="20">
        <v>0.93500000000000005</v>
      </c>
      <c r="U58" s="20">
        <v>0</v>
      </c>
      <c r="V58" s="20">
        <v>0</v>
      </c>
      <c r="W58" s="20">
        <v>0.93500000000000005</v>
      </c>
      <c r="X58" s="20">
        <v>0</v>
      </c>
      <c r="Y58" s="20">
        <v>0.44800000000000001</v>
      </c>
      <c r="Z58" s="20">
        <v>0</v>
      </c>
      <c r="AA58" s="20">
        <v>0</v>
      </c>
      <c r="AB58" s="20">
        <v>0.44800000000000001</v>
      </c>
      <c r="AC58" s="20">
        <v>0</v>
      </c>
      <c r="AD58" s="20">
        <v>0</v>
      </c>
      <c r="AE58" s="20">
        <v>0</v>
      </c>
      <c r="AF58" s="20">
        <v>0</v>
      </c>
      <c r="AG58" s="20">
        <v>0</v>
      </c>
      <c r="AH58" s="20">
        <v>0</v>
      </c>
      <c r="AI58" s="20">
        <v>0</v>
      </c>
      <c r="AJ58" s="20">
        <v>0</v>
      </c>
      <c r="AK58" s="20">
        <v>0</v>
      </c>
      <c r="AL58" s="20">
        <v>0</v>
      </c>
      <c r="AM58" s="20">
        <v>0</v>
      </c>
      <c r="AN58" s="35">
        <f t="shared" si="4"/>
        <v>0.92549999999999999</v>
      </c>
    </row>
    <row r="59" spans="1:40" s="18" customFormat="1" ht="62.25" customHeight="1" thickBot="1">
      <c r="A59" s="14" t="s">
        <v>98</v>
      </c>
      <c r="B59" s="29" t="s">
        <v>99</v>
      </c>
      <c r="C59" s="19" t="s">
        <v>100</v>
      </c>
      <c r="D59" s="20">
        <v>2015</v>
      </c>
      <c r="E59" s="20">
        <v>2019</v>
      </c>
      <c r="F59" s="20">
        <v>0</v>
      </c>
      <c r="G59" s="28">
        <v>2</v>
      </c>
      <c r="H59" s="28">
        <v>2</v>
      </c>
      <c r="I59" s="28">
        <v>2</v>
      </c>
      <c r="J59" s="20">
        <v>0.625</v>
      </c>
      <c r="K59" s="20">
        <v>0</v>
      </c>
      <c r="L59" s="20">
        <v>0</v>
      </c>
      <c r="M59" s="20">
        <v>0.625</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20">
        <v>0</v>
      </c>
      <c r="AM59" s="20">
        <v>0</v>
      </c>
      <c r="AN59" s="35">
        <f t="shared" si="4"/>
        <v>0.625</v>
      </c>
    </row>
    <row r="60" spans="1:40" s="18" customFormat="1" ht="63.75" customHeight="1" thickBot="1">
      <c r="A60" s="14" t="s">
        <v>101</v>
      </c>
      <c r="B60" s="15" t="s">
        <v>102</v>
      </c>
      <c r="C60" s="19" t="s">
        <v>103</v>
      </c>
      <c r="D60" s="20">
        <v>2017</v>
      </c>
      <c r="E60" s="20">
        <v>2018</v>
      </c>
      <c r="F60" s="20">
        <v>0</v>
      </c>
      <c r="G60" s="20">
        <v>2.1219999999999999</v>
      </c>
      <c r="H60" s="20">
        <v>2.1219999999999999</v>
      </c>
      <c r="I60" s="20">
        <v>2.1219999999999999</v>
      </c>
      <c r="J60" s="20">
        <v>0.77800000000000002</v>
      </c>
      <c r="K60" s="20">
        <v>0</v>
      </c>
      <c r="L60" s="20">
        <v>0</v>
      </c>
      <c r="M60" s="20">
        <v>0.77800000000000002</v>
      </c>
      <c r="N60" s="20">
        <v>0</v>
      </c>
      <c r="O60" s="20">
        <v>0.34100000000000003</v>
      </c>
      <c r="P60" s="20">
        <v>0</v>
      </c>
      <c r="Q60" s="20">
        <v>0</v>
      </c>
      <c r="R60" s="20">
        <v>0.34100000000000003</v>
      </c>
      <c r="S60" s="20">
        <v>0</v>
      </c>
      <c r="T60" s="20">
        <v>0</v>
      </c>
      <c r="U60" s="20">
        <v>0</v>
      </c>
      <c r="V60" s="20">
        <v>0</v>
      </c>
      <c r="W60" s="20">
        <v>0</v>
      </c>
      <c r="X60" s="20">
        <v>0</v>
      </c>
      <c r="Y60" s="20">
        <v>0</v>
      </c>
      <c r="Z60" s="20">
        <v>0</v>
      </c>
      <c r="AA60" s="20">
        <v>0</v>
      </c>
      <c r="AB60" s="20">
        <v>0</v>
      </c>
      <c r="AC60" s="20">
        <v>0</v>
      </c>
      <c r="AD60" s="20">
        <v>0.30299999999999999</v>
      </c>
      <c r="AE60" s="20">
        <v>0</v>
      </c>
      <c r="AF60" s="20">
        <v>0</v>
      </c>
      <c r="AG60" s="20">
        <v>0.30299999999999999</v>
      </c>
      <c r="AH60" s="20">
        <v>0</v>
      </c>
      <c r="AI60" s="20">
        <v>0.34100000000000003</v>
      </c>
      <c r="AJ60" s="20">
        <v>0</v>
      </c>
      <c r="AK60" s="20">
        <v>0</v>
      </c>
      <c r="AL60" s="20">
        <v>0.34100000000000003</v>
      </c>
      <c r="AM60" s="31">
        <v>0</v>
      </c>
      <c r="AN60" s="35">
        <f t="shared" si="4"/>
        <v>0.437</v>
      </c>
    </row>
    <row r="61" spans="1:40" s="18" customFormat="1" ht="60.75" hidden="1" thickBot="1">
      <c r="A61" s="14" t="s">
        <v>104</v>
      </c>
      <c r="B61" s="15" t="s">
        <v>105</v>
      </c>
      <c r="C61" s="19" t="s">
        <v>27</v>
      </c>
      <c r="D61" s="20" t="s">
        <v>23</v>
      </c>
      <c r="E61" s="20" t="s">
        <v>23</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c r="AE61" s="20"/>
      <c r="AF61" s="20"/>
      <c r="AG61" s="20"/>
      <c r="AH61" s="20"/>
      <c r="AI61" s="20"/>
      <c r="AJ61" s="20"/>
      <c r="AK61" s="20"/>
      <c r="AL61" s="20"/>
      <c r="AM61" s="31"/>
      <c r="AN61" s="35">
        <f t="shared" si="4"/>
        <v>0</v>
      </c>
    </row>
    <row r="62" spans="1:40" s="18" customFormat="1" ht="60.75" hidden="1" thickBot="1">
      <c r="A62" s="14" t="s">
        <v>106</v>
      </c>
      <c r="B62" s="15" t="s">
        <v>107</v>
      </c>
      <c r="C62" s="19" t="s">
        <v>27</v>
      </c>
      <c r="D62" s="20" t="s">
        <v>23</v>
      </c>
      <c r="E62" s="20" t="s">
        <v>23</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c r="AE62" s="20"/>
      <c r="AF62" s="20"/>
      <c r="AG62" s="20"/>
      <c r="AH62" s="20"/>
      <c r="AI62" s="20"/>
      <c r="AJ62" s="20"/>
      <c r="AK62" s="20"/>
      <c r="AL62" s="20"/>
      <c r="AM62" s="31"/>
      <c r="AN62" s="35">
        <f t="shared" si="4"/>
        <v>0</v>
      </c>
    </row>
    <row r="63" spans="1:40" s="18" customFormat="1" ht="60.75" hidden="1" thickBot="1">
      <c r="A63" s="14" t="s">
        <v>108</v>
      </c>
      <c r="B63" s="15" t="s">
        <v>109</v>
      </c>
      <c r="C63" s="19" t="s">
        <v>27</v>
      </c>
      <c r="D63" s="20" t="s">
        <v>23</v>
      </c>
      <c r="E63" s="20" t="s">
        <v>23</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0"/>
      <c r="AE63" s="20"/>
      <c r="AF63" s="20"/>
      <c r="AG63" s="20"/>
      <c r="AH63" s="20"/>
      <c r="AI63" s="20"/>
      <c r="AJ63" s="20"/>
      <c r="AK63" s="20"/>
      <c r="AL63" s="20"/>
      <c r="AM63" s="31"/>
      <c r="AN63" s="35">
        <f t="shared" si="4"/>
        <v>0</v>
      </c>
    </row>
    <row r="64" spans="1:40" s="18" customFormat="1" ht="60.75" hidden="1" thickBot="1">
      <c r="A64" s="14" t="s">
        <v>110</v>
      </c>
      <c r="B64" s="15" t="s">
        <v>111</v>
      </c>
      <c r="C64" s="19" t="s">
        <v>27</v>
      </c>
      <c r="D64" s="20" t="s">
        <v>23</v>
      </c>
      <c r="E64" s="20" t="s">
        <v>23</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c r="AE64" s="20"/>
      <c r="AF64" s="20"/>
      <c r="AG64" s="20"/>
      <c r="AH64" s="20"/>
      <c r="AI64" s="20"/>
      <c r="AJ64" s="20"/>
      <c r="AK64" s="20"/>
      <c r="AL64" s="20"/>
      <c r="AM64" s="31"/>
      <c r="AN64" s="35">
        <f t="shared" si="4"/>
        <v>0</v>
      </c>
    </row>
    <row r="65" spans="1:40" s="18" customFormat="1" ht="30.75" hidden="1" thickBot="1">
      <c r="A65" s="14" t="s">
        <v>112</v>
      </c>
      <c r="B65" s="15" t="s">
        <v>113</v>
      </c>
      <c r="C65" s="19" t="s">
        <v>27</v>
      </c>
      <c r="D65" s="20" t="s">
        <v>23</v>
      </c>
      <c r="E65" s="20" t="s">
        <v>23</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0"/>
      <c r="AE65" s="20"/>
      <c r="AF65" s="20"/>
      <c r="AG65" s="20"/>
      <c r="AH65" s="20"/>
      <c r="AI65" s="20"/>
      <c r="AJ65" s="20"/>
      <c r="AK65" s="20"/>
      <c r="AL65" s="20"/>
      <c r="AM65" s="31"/>
      <c r="AN65" s="35">
        <f t="shared" si="4"/>
        <v>0</v>
      </c>
    </row>
    <row r="66" spans="1:40" s="18" customFormat="1" ht="45.75" hidden="1" thickBot="1">
      <c r="A66" s="14" t="s">
        <v>114</v>
      </c>
      <c r="B66" s="15" t="s">
        <v>115</v>
      </c>
      <c r="C66" s="19" t="s">
        <v>27</v>
      </c>
      <c r="D66" s="20" t="s">
        <v>23</v>
      </c>
      <c r="E66" s="20" t="s">
        <v>23</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0"/>
      <c r="AE66" s="20"/>
      <c r="AF66" s="20"/>
      <c r="AG66" s="20"/>
      <c r="AH66" s="20"/>
      <c r="AI66" s="20"/>
      <c r="AJ66" s="20"/>
      <c r="AK66" s="20"/>
      <c r="AL66" s="20"/>
      <c r="AM66" s="31"/>
      <c r="AN66" s="35">
        <f t="shared" si="4"/>
        <v>0</v>
      </c>
    </row>
    <row r="67" spans="1:40" s="18" customFormat="1" ht="75.75" hidden="1" thickBot="1">
      <c r="A67" s="14" t="s">
        <v>116</v>
      </c>
      <c r="B67" s="15" t="s">
        <v>117</v>
      </c>
      <c r="C67" s="19" t="s">
        <v>27</v>
      </c>
      <c r="D67" s="20" t="s">
        <v>23</v>
      </c>
      <c r="E67" s="20" t="s">
        <v>23</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c r="AE67" s="20"/>
      <c r="AF67" s="20"/>
      <c r="AG67" s="20"/>
      <c r="AH67" s="20"/>
      <c r="AI67" s="20"/>
      <c r="AJ67" s="20"/>
      <c r="AK67" s="20"/>
      <c r="AL67" s="20"/>
      <c r="AM67" s="31"/>
      <c r="AN67" s="35">
        <f t="shared" si="4"/>
        <v>0</v>
      </c>
    </row>
    <row r="68" spans="1:40" s="18" customFormat="1" ht="75.75" hidden="1" thickBot="1">
      <c r="A68" s="14" t="s">
        <v>118</v>
      </c>
      <c r="B68" s="15" t="s">
        <v>119</v>
      </c>
      <c r="C68" s="19" t="s">
        <v>27</v>
      </c>
      <c r="D68" s="20" t="s">
        <v>23</v>
      </c>
      <c r="E68" s="20" t="s">
        <v>23</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c r="AE68" s="20"/>
      <c r="AF68" s="20"/>
      <c r="AG68" s="20"/>
      <c r="AH68" s="20"/>
      <c r="AI68" s="20"/>
      <c r="AJ68" s="20"/>
      <c r="AK68" s="20"/>
      <c r="AL68" s="20"/>
      <c r="AM68" s="31"/>
      <c r="AN68" s="35">
        <f t="shared" si="4"/>
        <v>0</v>
      </c>
    </row>
    <row r="69" spans="1:40" s="18" customFormat="1" ht="75.75" hidden="1" thickBot="1">
      <c r="A69" s="14" t="s">
        <v>120</v>
      </c>
      <c r="B69" s="15" t="s">
        <v>121</v>
      </c>
      <c r="C69" s="19" t="s">
        <v>27</v>
      </c>
      <c r="D69" s="20" t="s">
        <v>23</v>
      </c>
      <c r="E69" s="20" t="s">
        <v>23</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c r="AE69" s="20"/>
      <c r="AF69" s="20"/>
      <c r="AG69" s="20"/>
      <c r="AH69" s="20"/>
      <c r="AI69" s="20"/>
      <c r="AJ69" s="20"/>
      <c r="AK69" s="20"/>
      <c r="AL69" s="20"/>
      <c r="AM69" s="31"/>
      <c r="AN69" s="35">
        <f t="shared" si="4"/>
        <v>0</v>
      </c>
    </row>
    <row r="70" spans="1:40" s="18" customFormat="1" ht="45.75" thickBot="1">
      <c r="A70" s="14" t="s">
        <v>122</v>
      </c>
      <c r="B70" s="15" t="s">
        <v>123</v>
      </c>
      <c r="C70" s="19" t="s">
        <v>27</v>
      </c>
      <c r="D70" s="20" t="s">
        <v>23</v>
      </c>
      <c r="E70" s="20" t="s">
        <v>23</v>
      </c>
      <c r="F70" s="20">
        <f t="shared" ref="F70:H70" si="14">SUM(F71:F72)</f>
        <v>0</v>
      </c>
      <c r="G70" s="20">
        <f t="shared" si="14"/>
        <v>3.4415</v>
      </c>
      <c r="H70" s="20">
        <f t="shared" si="14"/>
        <v>3.4415</v>
      </c>
      <c r="I70" s="20">
        <f t="shared" ref="I70:AM70" si="15">SUM(I71:I72)</f>
        <v>3.4415</v>
      </c>
      <c r="J70" s="20">
        <f t="shared" si="15"/>
        <v>1.0900000000000001</v>
      </c>
      <c r="K70" s="20">
        <f t="shared" si="15"/>
        <v>0</v>
      </c>
      <c r="L70" s="20">
        <f t="shared" si="15"/>
        <v>0</v>
      </c>
      <c r="M70" s="20">
        <f t="shared" si="15"/>
        <v>1.0900000000000001</v>
      </c>
      <c r="N70" s="20">
        <f t="shared" si="15"/>
        <v>0</v>
      </c>
      <c r="O70" s="20">
        <f t="shared" si="15"/>
        <v>2.5867</v>
      </c>
      <c r="P70" s="20">
        <f t="shared" si="15"/>
        <v>0</v>
      </c>
      <c r="Q70" s="20">
        <f t="shared" si="15"/>
        <v>0</v>
      </c>
      <c r="R70" s="20">
        <f t="shared" si="15"/>
        <v>2.5867</v>
      </c>
      <c r="S70" s="20">
        <f t="shared" si="15"/>
        <v>0</v>
      </c>
      <c r="T70" s="20">
        <f t="shared" si="15"/>
        <v>0</v>
      </c>
      <c r="U70" s="20">
        <f t="shared" si="15"/>
        <v>0</v>
      </c>
      <c r="V70" s="20">
        <f t="shared" si="15"/>
        <v>0</v>
      </c>
      <c r="W70" s="20">
        <f t="shared" si="15"/>
        <v>0</v>
      </c>
      <c r="X70" s="20">
        <f t="shared" si="15"/>
        <v>0</v>
      </c>
      <c r="Y70" s="20">
        <f t="shared" si="15"/>
        <v>0</v>
      </c>
      <c r="Z70" s="20">
        <f t="shared" si="15"/>
        <v>0</v>
      </c>
      <c r="AA70" s="20">
        <f t="shared" si="15"/>
        <v>0</v>
      </c>
      <c r="AB70" s="20">
        <f t="shared" si="15"/>
        <v>0</v>
      </c>
      <c r="AC70" s="20">
        <f t="shared" si="15"/>
        <v>0</v>
      </c>
      <c r="AD70" s="20">
        <f t="shared" si="15"/>
        <v>0</v>
      </c>
      <c r="AE70" s="20">
        <f t="shared" si="15"/>
        <v>0</v>
      </c>
      <c r="AF70" s="20">
        <f t="shared" si="15"/>
        <v>0</v>
      </c>
      <c r="AG70" s="20">
        <f t="shared" si="15"/>
        <v>0</v>
      </c>
      <c r="AH70" s="20">
        <f t="shared" si="15"/>
        <v>0</v>
      </c>
      <c r="AI70" s="20">
        <f t="shared" si="15"/>
        <v>2.5867</v>
      </c>
      <c r="AJ70" s="20">
        <f t="shared" si="15"/>
        <v>0</v>
      </c>
      <c r="AK70" s="20">
        <f t="shared" si="15"/>
        <v>0</v>
      </c>
      <c r="AL70" s="20">
        <f t="shared" si="15"/>
        <v>2.5867</v>
      </c>
      <c r="AM70" s="20">
        <f t="shared" si="15"/>
        <v>0</v>
      </c>
      <c r="AN70" s="35">
        <f t="shared" si="4"/>
        <v>-1.4966999999999999</v>
      </c>
    </row>
    <row r="71" spans="1:40" s="18" customFormat="1" ht="45.75" thickBot="1">
      <c r="A71" s="14" t="s">
        <v>124</v>
      </c>
      <c r="B71" s="29" t="s">
        <v>137</v>
      </c>
      <c r="C71" s="19" t="s">
        <v>138</v>
      </c>
      <c r="D71" s="20">
        <v>2017</v>
      </c>
      <c r="E71" s="20">
        <v>2018</v>
      </c>
      <c r="F71" s="20">
        <v>0</v>
      </c>
      <c r="G71" s="20">
        <v>0</v>
      </c>
      <c r="H71" s="20">
        <v>0</v>
      </c>
      <c r="I71" s="20">
        <v>0</v>
      </c>
      <c r="J71" s="20">
        <v>0</v>
      </c>
      <c r="K71" s="20">
        <v>0</v>
      </c>
      <c r="L71" s="20">
        <v>0</v>
      </c>
      <c r="M71" s="20">
        <v>0</v>
      </c>
      <c r="N71" s="20">
        <v>0</v>
      </c>
      <c r="O71" s="20">
        <v>2.5867</v>
      </c>
      <c r="P71" s="20">
        <v>0</v>
      </c>
      <c r="Q71" s="20">
        <v>0</v>
      </c>
      <c r="R71" s="20">
        <v>2.5867</v>
      </c>
      <c r="S71" s="20">
        <v>0</v>
      </c>
      <c r="T71" s="20">
        <v>0</v>
      </c>
      <c r="U71" s="20">
        <v>0</v>
      </c>
      <c r="V71" s="20">
        <v>0</v>
      </c>
      <c r="W71" s="20">
        <v>0</v>
      </c>
      <c r="X71" s="20">
        <v>0</v>
      </c>
      <c r="Y71" s="20">
        <v>0</v>
      </c>
      <c r="Z71" s="20">
        <v>0</v>
      </c>
      <c r="AA71" s="20">
        <v>0</v>
      </c>
      <c r="AB71" s="20">
        <v>0</v>
      </c>
      <c r="AC71" s="20">
        <v>0</v>
      </c>
      <c r="AD71" s="20">
        <v>0</v>
      </c>
      <c r="AE71" s="20">
        <v>0</v>
      </c>
      <c r="AF71" s="20">
        <v>0</v>
      </c>
      <c r="AG71" s="20">
        <v>0</v>
      </c>
      <c r="AH71" s="20">
        <v>0</v>
      </c>
      <c r="AI71" s="20">
        <v>2.5867</v>
      </c>
      <c r="AJ71" s="20">
        <v>0</v>
      </c>
      <c r="AK71" s="20">
        <v>0</v>
      </c>
      <c r="AL71" s="20">
        <v>2.5867</v>
      </c>
      <c r="AM71" s="31">
        <v>0</v>
      </c>
      <c r="AN71" s="35">
        <f t="shared" si="4"/>
        <v>-2.5867</v>
      </c>
    </row>
    <row r="72" spans="1:40" s="18" customFormat="1" ht="30.75" thickBot="1">
      <c r="A72" s="14" t="s">
        <v>126</v>
      </c>
      <c r="B72" s="15" t="s">
        <v>127</v>
      </c>
      <c r="C72" s="19" t="s">
        <v>128</v>
      </c>
      <c r="D72" s="20">
        <v>2016</v>
      </c>
      <c r="E72" s="20">
        <v>2017</v>
      </c>
      <c r="F72" s="20">
        <v>0</v>
      </c>
      <c r="G72" s="20">
        <v>3.4415</v>
      </c>
      <c r="H72" s="20">
        <v>3.4415</v>
      </c>
      <c r="I72" s="20">
        <v>3.4415</v>
      </c>
      <c r="J72" s="20">
        <v>1.0900000000000001</v>
      </c>
      <c r="K72" s="20">
        <v>0</v>
      </c>
      <c r="L72" s="20">
        <v>0</v>
      </c>
      <c r="M72" s="20">
        <v>1.0900000000000001</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0">
        <v>0</v>
      </c>
      <c r="AG72" s="20">
        <v>0</v>
      </c>
      <c r="AH72" s="20">
        <v>0</v>
      </c>
      <c r="AI72" s="20">
        <v>0</v>
      </c>
      <c r="AJ72" s="20">
        <v>0</v>
      </c>
      <c r="AK72" s="20">
        <v>0</v>
      </c>
      <c r="AL72" s="20">
        <v>0</v>
      </c>
      <c r="AM72" s="20">
        <v>0</v>
      </c>
      <c r="AN72" s="35">
        <f t="shared" si="4"/>
        <v>1.0900000000000001</v>
      </c>
    </row>
    <row r="73" spans="1:40" s="18" customFormat="1" ht="45.75" thickBot="1">
      <c r="A73" s="14" t="s">
        <v>129</v>
      </c>
      <c r="B73" s="15" t="s">
        <v>130</v>
      </c>
      <c r="C73" s="19" t="s">
        <v>27</v>
      </c>
      <c r="D73" s="20" t="s">
        <v>23</v>
      </c>
      <c r="E73" s="20" t="s">
        <v>23</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0">
        <v>0</v>
      </c>
      <c r="AG73" s="20">
        <v>0</v>
      </c>
      <c r="AH73" s="20">
        <v>0</v>
      </c>
      <c r="AI73" s="20">
        <v>0</v>
      </c>
      <c r="AJ73" s="20">
        <v>0</v>
      </c>
      <c r="AK73" s="20">
        <v>0</v>
      </c>
      <c r="AL73" s="20">
        <v>0</v>
      </c>
      <c r="AM73" s="20">
        <v>0</v>
      </c>
      <c r="AN73" s="35">
        <f t="shared" si="4"/>
        <v>0</v>
      </c>
    </row>
    <row r="74" spans="1:40" s="18" customFormat="1" ht="30.75" thickBot="1">
      <c r="A74" s="37" t="s">
        <v>131</v>
      </c>
      <c r="B74" s="38" t="s">
        <v>132</v>
      </c>
      <c r="C74" s="39" t="s">
        <v>27</v>
      </c>
      <c r="D74" s="40" t="s">
        <v>23</v>
      </c>
      <c r="E74" s="40" t="s">
        <v>23</v>
      </c>
      <c r="F74" s="40">
        <v>0</v>
      </c>
      <c r="G74" s="40">
        <f>G75</f>
        <v>2.181</v>
      </c>
      <c r="H74" s="40">
        <f t="shared" ref="H74:AM74" si="16">H75</f>
        <v>2.181</v>
      </c>
      <c r="I74" s="40">
        <f t="shared" si="16"/>
        <v>2.181</v>
      </c>
      <c r="J74" s="40">
        <f t="shared" si="16"/>
        <v>1.091</v>
      </c>
      <c r="K74" s="40">
        <f t="shared" si="16"/>
        <v>0</v>
      </c>
      <c r="L74" s="40">
        <f t="shared" si="16"/>
        <v>0</v>
      </c>
      <c r="M74" s="40">
        <f t="shared" si="16"/>
        <v>1.091</v>
      </c>
      <c r="N74" s="40">
        <f t="shared" si="16"/>
        <v>0</v>
      </c>
      <c r="O74" s="40">
        <f t="shared" si="16"/>
        <v>0</v>
      </c>
      <c r="P74" s="40">
        <f t="shared" si="16"/>
        <v>0</v>
      </c>
      <c r="Q74" s="40">
        <f t="shared" si="16"/>
        <v>0</v>
      </c>
      <c r="R74" s="40">
        <f t="shared" si="16"/>
        <v>0</v>
      </c>
      <c r="S74" s="40">
        <f t="shared" si="16"/>
        <v>0</v>
      </c>
      <c r="T74" s="40">
        <f t="shared" si="16"/>
        <v>0</v>
      </c>
      <c r="U74" s="40">
        <f t="shared" si="16"/>
        <v>0</v>
      </c>
      <c r="V74" s="40">
        <f t="shared" si="16"/>
        <v>0</v>
      </c>
      <c r="W74" s="40">
        <f t="shared" si="16"/>
        <v>0</v>
      </c>
      <c r="X74" s="40">
        <f t="shared" si="16"/>
        <v>0</v>
      </c>
      <c r="Y74" s="40">
        <f t="shared" si="16"/>
        <v>0</v>
      </c>
      <c r="Z74" s="40">
        <f t="shared" si="16"/>
        <v>0</v>
      </c>
      <c r="AA74" s="40">
        <f t="shared" si="16"/>
        <v>0</v>
      </c>
      <c r="AB74" s="40">
        <f t="shared" si="16"/>
        <v>0</v>
      </c>
      <c r="AC74" s="40">
        <f t="shared" si="16"/>
        <v>0</v>
      </c>
      <c r="AD74" s="40">
        <f t="shared" si="16"/>
        <v>0</v>
      </c>
      <c r="AE74" s="40">
        <f t="shared" si="16"/>
        <v>0</v>
      </c>
      <c r="AF74" s="40">
        <f t="shared" si="16"/>
        <v>0</v>
      </c>
      <c r="AG74" s="40">
        <f t="shared" si="16"/>
        <v>0</v>
      </c>
      <c r="AH74" s="40">
        <f t="shared" si="16"/>
        <v>0</v>
      </c>
      <c r="AI74" s="40">
        <f t="shared" si="16"/>
        <v>0</v>
      </c>
      <c r="AJ74" s="40">
        <f t="shared" si="16"/>
        <v>0</v>
      </c>
      <c r="AK74" s="40">
        <f t="shared" si="16"/>
        <v>0</v>
      </c>
      <c r="AL74" s="40">
        <f t="shared" si="16"/>
        <v>0</v>
      </c>
      <c r="AM74" s="40">
        <f t="shared" si="16"/>
        <v>0</v>
      </c>
      <c r="AN74" s="35">
        <f t="shared" si="4"/>
        <v>1.091</v>
      </c>
    </row>
    <row r="75" spans="1:40" ht="16.5" thickBot="1">
      <c r="A75" s="42" t="s">
        <v>135</v>
      </c>
      <c r="B75" s="29" t="s">
        <v>125</v>
      </c>
      <c r="C75" s="43" t="s">
        <v>136</v>
      </c>
      <c r="D75" s="20">
        <v>2016</v>
      </c>
      <c r="E75" s="20">
        <v>2017</v>
      </c>
      <c r="F75" s="20">
        <v>0</v>
      </c>
      <c r="G75" s="20">
        <v>2.181</v>
      </c>
      <c r="H75" s="20">
        <v>2.181</v>
      </c>
      <c r="I75" s="20">
        <v>2.181</v>
      </c>
      <c r="J75" s="20">
        <v>1.091</v>
      </c>
      <c r="K75" s="20">
        <v>0</v>
      </c>
      <c r="L75" s="20">
        <v>0</v>
      </c>
      <c r="M75" s="20">
        <v>1.091</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0">
        <v>0</v>
      </c>
      <c r="AH75" s="20">
        <v>0</v>
      </c>
      <c r="AI75" s="20">
        <v>0</v>
      </c>
      <c r="AJ75" s="20">
        <v>0</v>
      </c>
      <c r="AK75" s="20">
        <v>0</v>
      </c>
      <c r="AL75" s="20">
        <v>0</v>
      </c>
      <c r="AM75" s="20">
        <v>0</v>
      </c>
      <c r="AN75" s="35">
        <f t="shared" si="4"/>
        <v>1.091</v>
      </c>
    </row>
  </sheetData>
  <mergeCells count="19">
    <mergeCell ref="J15:AM15"/>
    <mergeCell ref="AD16:AH16"/>
    <mergeCell ref="AI16:AM16"/>
    <mergeCell ref="Z1:AN5"/>
    <mergeCell ref="A7:Y12"/>
    <mergeCell ref="A15:A17"/>
    <mergeCell ref="B15:B17"/>
    <mergeCell ref="C15:C17"/>
    <mergeCell ref="D15:D17"/>
    <mergeCell ref="E15:E16"/>
    <mergeCell ref="F15:F17"/>
    <mergeCell ref="G15:H15"/>
    <mergeCell ref="I15:I16"/>
    <mergeCell ref="AN15:AN17"/>
    <mergeCell ref="G16:H16"/>
    <mergeCell ref="J16:N16"/>
    <mergeCell ref="O16:S16"/>
    <mergeCell ref="T16:X16"/>
    <mergeCell ref="Y16:A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4"/>
  <sheetViews>
    <sheetView zoomScale="73" zoomScaleNormal="73" workbookViewId="0">
      <selection activeCell="A7" sqref="A7:AA12"/>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0" width="9.28515625" customWidth="1"/>
    <col min="22" max="22" width="9.28515625" bestFit="1" customWidth="1"/>
    <col min="24" max="24" width="9.28515625" bestFit="1" customWidth="1"/>
    <col min="26" max="26" width="14.42578125" bestFit="1" customWidth="1"/>
    <col min="27" max="27" width="24.42578125" customWidth="1"/>
  </cols>
  <sheetData>
    <row r="1" spans="1:47">
      <c r="AA1" s="141"/>
    </row>
    <row r="2" spans="1:47">
      <c r="AA2" s="142"/>
    </row>
    <row r="3" spans="1:47">
      <c r="AA3" s="142"/>
    </row>
    <row r="4" spans="1:47">
      <c r="AA4" s="142"/>
    </row>
    <row r="5" spans="1:47">
      <c r="AA5" s="142"/>
    </row>
    <row r="6" spans="1:47">
      <c r="AA6" s="142"/>
    </row>
    <row r="7" spans="1:47" ht="35.25" customHeight="1">
      <c r="A7" s="127" t="s">
        <v>166</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row>
    <row r="8" spans="1:47" s="49" customFormat="1" ht="29.25" customHeight="1">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row>
    <row r="9" spans="1:47" s="49" customFormat="1" ht="31.5" customHeight="1">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row>
    <row r="10" spans="1:47" s="49" customFormat="1" ht="21"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row>
    <row r="11" spans="1:47" s="49" customFormat="1" ht="22.5" customHeight="1">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row>
    <row r="12" spans="1:47" s="49" customFormat="1">
      <c r="A12" s="128"/>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row>
    <row r="13" spans="1:47" ht="15.75" thickBot="1">
      <c r="A13" s="50"/>
    </row>
    <row r="14" spans="1:47" ht="149.25" customHeight="1" thickBot="1">
      <c r="A14" s="143" t="s">
        <v>0</v>
      </c>
      <c r="B14" s="143" t="s">
        <v>139</v>
      </c>
      <c r="C14" s="143" t="s">
        <v>2</v>
      </c>
      <c r="D14" s="143" t="s">
        <v>3</v>
      </c>
      <c r="E14" s="146" t="s">
        <v>140</v>
      </c>
      <c r="F14" s="148" t="s">
        <v>141</v>
      </c>
      <c r="G14" s="143" t="s">
        <v>142</v>
      </c>
      <c r="H14" s="143" t="s">
        <v>143</v>
      </c>
      <c r="I14" s="150" t="s">
        <v>144</v>
      </c>
      <c r="J14" s="152"/>
      <c r="K14" s="152"/>
      <c r="L14" s="152"/>
      <c r="M14" s="152"/>
      <c r="N14" s="152"/>
      <c r="O14" s="152"/>
      <c r="P14" s="152"/>
      <c r="Q14" s="152"/>
      <c r="R14" s="152"/>
      <c r="S14" s="152"/>
      <c r="T14" s="151"/>
      <c r="U14" s="148" t="s">
        <v>145</v>
      </c>
      <c r="V14" s="146"/>
      <c r="W14" s="150" t="s">
        <v>146</v>
      </c>
      <c r="X14" s="152"/>
      <c r="Y14" s="152"/>
      <c r="Z14" s="152"/>
      <c r="AA14" s="143" t="s">
        <v>147</v>
      </c>
    </row>
    <row r="15" spans="1:47" ht="104.25" customHeight="1" thickBot="1">
      <c r="A15" s="144"/>
      <c r="B15" s="144"/>
      <c r="C15" s="144"/>
      <c r="D15" s="144"/>
      <c r="E15" s="147"/>
      <c r="F15" s="149"/>
      <c r="G15" s="144"/>
      <c r="H15" s="144"/>
      <c r="I15" s="150" t="s">
        <v>148</v>
      </c>
      <c r="J15" s="151"/>
      <c r="K15" s="150" t="s">
        <v>149</v>
      </c>
      <c r="L15" s="151"/>
      <c r="M15" s="150" t="s">
        <v>150</v>
      </c>
      <c r="N15" s="151"/>
      <c r="O15" s="150" t="s">
        <v>151</v>
      </c>
      <c r="P15" s="151"/>
      <c r="Q15" s="150" t="s">
        <v>163</v>
      </c>
      <c r="R15" s="151"/>
      <c r="S15" s="150" t="s">
        <v>164</v>
      </c>
      <c r="T15" s="151"/>
      <c r="U15" s="149"/>
      <c r="V15" s="147"/>
      <c r="W15" s="150" t="s">
        <v>152</v>
      </c>
      <c r="X15" s="151"/>
      <c r="Y15" s="150" t="s">
        <v>153</v>
      </c>
      <c r="Z15" s="151"/>
      <c r="AA15" s="144"/>
      <c r="AB15" s="51"/>
      <c r="AC15" s="51"/>
      <c r="AD15" s="51"/>
      <c r="AE15" s="51"/>
      <c r="AF15" s="51"/>
      <c r="AG15" s="51"/>
      <c r="AH15" s="51"/>
      <c r="AI15" s="51"/>
      <c r="AJ15" s="51"/>
      <c r="AK15" s="51"/>
      <c r="AL15" s="51"/>
      <c r="AM15" s="51"/>
      <c r="AN15" s="51"/>
      <c r="AO15" s="51"/>
      <c r="AP15" s="51"/>
      <c r="AQ15" s="51"/>
      <c r="AR15" s="51"/>
      <c r="AS15" s="51"/>
      <c r="AT15" s="51"/>
      <c r="AU15" s="51"/>
    </row>
    <row r="16" spans="1:47" ht="105.75" thickBot="1">
      <c r="A16" s="145"/>
      <c r="B16" s="145"/>
      <c r="C16" s="145"/>
      <c r="D16" s="145"/>
      <c r="E16" s="52" t="s">
        <v>10</v>
      </c>
      <c r="F16" s="52" t="s">
        <v>10</v>
      </c>
      <c r="G16" s="145"/>
      <c r="H16" s="145"/>
      <c r="I16" s="52" t="s">
        <v>154</v>
      </c>
      <c r="J16" s="52" t="s">
        <v>155</v>
      </c>
      <c r="K16" s="52" t="s">
        <v>154</v>
      </c>
      <c r="L16" s="52" t="s">
        <v>155</v>
      </c>
      <c r="M16" s="52" t="s">
        <v>154</v>
      </c>
      <c r="N16" s="52" t="s">
        <v>155</v>
      </c>
      <c r="O16" s="52" t="s">
        <v>154</v>
      </c>
      <c r="P16" s="52" t="s">
        <v>155</v>
      </c>
      <c r="Q16" s="52" t="s">
        <v>154</v>
      </c>
      <c r="R16" s="52" t="s">
        <v>155</v>
      </c>
      <c r="S16" s="52" t="s">
        <v>154</v>
      </c>
      <c r="T16" s="52" t="s">
        <v>155</v>
      </c>
      <c r="U16" s="52" t="s">
        <v>154</v>
      </c>
      <c r="V16" s="52" t="s">
        <v>155</v>
      </c>
      <c r="W16" s="52" t="s">
        <v>154</v>
      </c>
      <c r="X16" s="52" t="s">
        <v>155</v>
      </c>
      <c r="Y16" s="52" t="s">
        <v>154</v>
      </c>
      <c r="Z16" s="52" t="s">
        <v>155</v>
      </c>
      <c r="AA16" s="145"/>
      <c r="AB16" s="51"/>
      <c r="AC16" s="51"/>
      <c r="AD16" s="51"/>
      <c r="AE16" s="51"/>
      <c r="AF16" s="51"/>
      <c r="AG16" s="51"/>
      <c r="AH16" s="51"/>
      <c r="AI16" s="51"/>
      <c r="AJ16" s="51"/>
      <c r="AK16" s="51"/>
      <c r="AL16" s="51"/>
      <c r="AM16" s="51"/>
      <c r="AN16" s="51"/>
      <c r="AO16" s="51"/>
      <c r="AP16" s="51"/>
      <c r="AQ16" s="51"/>
      <c r="AR16" s="51"/>
      <c r="AS16" s="51"/>
      <c r="AT16" s="51"/>
      <c r="AU16" s="51"/>
    </row>
    <row r="17" spans="1:47" ht="15.75" thickBot="1">
      <c r="A17" s="53">
        <v>1</v>
      </c>
      <c r="B17" s="52">
        <v>2</v>
      </c>
      <c r="C17" s="52">
        <v>3</v>
      </c>
      <c r="D17" s="52">
        <v>4</v>
      </c>
      <c r="E17" s="52">
        <v>5</v>
      </c>
      <c r="F17" s="52">
        <v>6</v>
      </c>
      <c r="G17" s="52">
        <v>7</v>
      </c>
      <c r="H17" s="52">
        <v>8</v>
      </c>
      <c r="I17" s="52">
        <v>9</v>
      </c>
      <c r="J17" s="52">
        <v>10</v>
      </c>
      <c r="K17" s="52">
        <v>11</v>
      </c>
      <c r="L17" s="52">
        <v>12</v>
      </c>
      <c r="M17" s="52">
        <v>13</v>
      </c>
      <c r="N17" s="52">
        <v>14</v>
      </c>
      <c r="O17" s="52">
        <v>15</v>
      </c>
      <c r="P17" s="52">
        <v>16</v>
      </c>
      <c r="Q17" s="52">
        <v>17</v>
      </c>
      <c r="R17" s="52">
        <v>18</v>
      </c>
      <c r="S17" s="52">
        <v>19</v>
      </c>
      <c r="T17" s="52">
        <v>20</v>
      </c>
      <c r="U17" s="52">
        <v>21</v>
      </c>
      <c r="V17" s="52">
        <v>22</v>
      </c>
      <c r="W17" s="52">
        <v>23</v>
      </c>
      <c r="X17" s="52">
        <v>24</v>
      </c>
      <c r="Y17" s="52">
        <v>25</v>
      </c>
      <c r="Z17" s="52">
        <v>26</v>
      </c>
      <c r="AA17" s="52">
        <v>27</v>
      </c>
      <c r="AB17" s="51"/>
      <c r="AC17" s="51"/>
      <c r="AD17" s="51"/>
      <c r="AE17" s="51"/>
      <c r="AF17" s="51"/>
      <c r="AG17" s="51"/>
      <c r="AH17" s="51"/>
      <c r="AI17" s="51"/>
      <c r="AJ17" s="51"/>
      <c r="AK17" s="51"/>
      <c r="AL17" s="51"/>
      <c r="AM17" s="51"/>
      <c r="AN17" s="51"/>
      <c r="AO17" s="51"/>
      <c r="AP17" s="51"/>
      <c r="AQ17" s="51"/>
      <c r="AR17" s="51"/>
      <c r="AS17" s="51"/>
      <c r="AT17" s="51"/>
      <c r="AU17" s="51"/>
    </row>
    <row r="18" spans="1:47" s="61" customFormat="1" ht="16.5" customHeight="1" thickBot="1">
      <c r="A18" s="54"/>
      <c r="B18" s="55" t="s">
        <v>22</v>
      </c>
      <c r="C18" s="56"/>
      <c r="D18" s="57" t="s">
        <v>23</v>
      </c>
      <c r="E18" s="57" t="s">
        <v>23</v>
      </c>
      <c r="F18" s="57">
        <f>F20+F42+F66+F69+F72+F73</f>
        <v>63.585000000000001</v>
      </c>
      <c r="G18" s="57">
        <f>G20+G42+G66+G69+G72+G73</f>
        <v>15.673</v>
      </c>
      <c r="H18" s="57">
        <f>H20+H42+H66+H69+H72+H73</f>
        <v>47.911999999999992</v>
      </c>
      <c r="I18" s="57" t="s">
        <v>23</v>
      </c>
      <c r="J18" s="57">
        <f>J20+J42+J66+J69+J72+J73</f>
        <v>37.161799999999999</v>
      </c>
      <c r="K18" s="57" t="s">
        <v>23</v>
      </c>
      <c r="L18" s="93">
        <f>L20+L42+L66+L69+L72+L73</f>
        <v>4</v>
      </c>
      <c r="M18" s="57" t="s">
        <v>23</v>
      </c>
      <c r="N18" s="58">
        <f>N20+N42+N66+N69+N72+N73</f>
        <v>0.79300000000000004</v>
      </c>
      <c r="O18" s="57" t="s">
        <v>23</v>
      </c>
      <c r="P18" s="57">
        <f>P20+P42+P66+P69+P72+P73</f>
        <v>0.38</v>
      </c>
      <c r="Q18" s="57" t="s">
        <v>23</v>
      </c>
      <c r="R18" s="57">
        <f t="shared" ref="R18:T18" si="0">R20+R42+R66+R69+R72+R73</f>
        <v>0.25700000000000001</v>
      </c>
      <c r="S18" s="57" t="s">
        <v>23</v>
      </c>
      <c r="T18" s="57">
        <f t="shared" si="0"/>
        <v>3.62</v>
      </c>
      <c r="U18" s="57" t="s">
        <v>23</v>
      </c>
      <c r="V18" s="57">
        <f>V20+V42+V66+V69+V72+V73</f>
        <v>21.592999999999996</v>
      </c>
      <c r="W18" s="57" t="s">
        <v>23</v>
      </c>
      <c r="X18" s="57">
        <f>L18-J18</f>
        <v>-33.161799999999999</v>
      </c>
      <c r="Y18" s="57" t="s">
        <v>23</v>
      </c>
      <c r="Z18" s="59">
        <f>(L18/J18*100)-100</f>
        <v>-89.236258738812438</v>
      </c>
      <c r="AA18" s="60" t="s">
        <v>23</v>
      </c>
      <c r="AB18" s="51"/>
      <c r="AC18" s="51"/>
      <c r="AD18" s="51"/>
      <c r="AE18" s="51"/>
      <c r="AF18" s="51"/>
      <c r="AG18" s="51"/>
      <c r="AH18" s="51"/>
      <c r="AI18" s="51"/>
      <c r="AJ18" s="51"/>
      <c r="AK18" s="51"/>
      <c r="AL18" s="51"/>
      <c r="AM18" s="51"/>
      <c r="AN18" s="51"/>
      <c r="AO18" s="51"/>
      <c r="AP18" s="51"/>
      <c r="AQ18" s="51"/>
      <c r="AR18" s="51"/>
      <c r="AS18" s="51"/>
      <c r="AT18" s="51"/>
      <c r="AU18" s="51"/>
    </row>
    <row r="19" spans="1:47" s="69" customFormat="1" ht="16.5" customHeight="1" thickBot="1">
      <c r="A19" s="62">
        <v>1</v>
      </c>
      <c r="B19" s="63" t="s">
        <v>24</v>
      </c>
      <c r="C19" s="64"/>
      <c r="D19" s="65" t="s">
        <v>23</v>
      </c>
      <c r="E19" s="65" t="s">
        <v>23</v>
      </c>
      <c r="F19" s="66">
        <f t="shared" ref="F19:Z19" si="1">F18</f>
        <v>63.585000000000001</v>
      </c>
      <c r="G19" s="66">
        <f t="shared" si="1"/>
        <v>15.673</v>
      </c>
      <c r="H19" s="66">
        <f t="shared" si="1"/>
        <v>47.911999999999992</v>
      </c>
      <c r="I19" s="66" t="str">
        <f t="shared" si="1"/>
        <v>нд</v>
      </c>
      <c r="J19" s="66">
        <f t="shared" si="1"/>
        <v>37.161799999999999</v>
      </c>
      <c r="K19" s="66" t="s">
        <v>23</v>
      </c>
      <c r="L19" s="94">
        <f t="shared" si="1"/>
        <v>4</v>
      </c>
      <c r="M19" s="66" t="str">
        <f t="shared" si="1"/>
        <v>нд</v>
      </c>
      <c r="N19" s="66">
        <f t="shared" si="1"/>
        <v>0.79300000000000004</v>
      </c>
      <c r="O19" s="66" t="str">
        <f t="shared" si="1"/>
        <v>нд</v>
      </c>
      <c r="P19" s="66">
        <f t="shared" si="1"/>
        <v>0.38</v>
      </c>
      <c r="Q19" s="66" t="str">
        <f t="shared" si="1"/>
        <v>нд</v>
      </c>
      <c r="R19" s="66">
        <f t="shared" si="1"/>
        <v>0.25700000000000001</v>
      </c>
      <c r="S19" s="66" t="str">
        <f t="shared" si="1"/>
        <v>нд</v>
      </c>
      <c r="T19" s="66">
        <f t="shared" si="1"/>
        <v>3.62</v>
      </c>
      <c r="U19" s="66" t="str">
        <f t="shared" si="1"/>
        <v>нд</v>
      </c>
      <c r="V19" s="66">
        <f t="shared" si="1"/>
        <v>21.592999999999996</v>
      </c>
      <c r="W19" s="66" t="str">
        <f t="shared" si="1"/>
        <v>нд</v>
      </c>
      <c r="X19" s="66">
        <f t="shared" si="1"/>
        <v>-33.161799999999999</v>
      </c>
      <c r="Y19" s="66" t="str">
        <f t="shared" si="1"/>
        <v>нд</v>
      </c>
      <c r="Z19" s="67">
        <f t="shared" si="1"/>
        <v>-89.236258738812438</v>
      </c>
      <c r="AA19" s="68" t="s">
        <v>23</v>
      </c>
      <c r="AB19" s="51"/>
      <c r="AC19" s="51"/>
      <c r="AD19" s="51"/>
      <c r="AE19" s="51"/>
      <c r="AF19" s="51"/>
      <c r="AG19" s="51"/>
      <c r="AH19" s="51"/>
      <c r="AI19" s="51"/>
      <c r="AJ19" s="51"/>
      <c r="AK19" s="51"/>
      <c r="AL19" s="51"/>
      <c r="AM19" s="51"/>
      <c r="AN19" s="51"/>
      <c r="AO19" s="51"/>
      <c r="AP19" s="51"/>
      <c r="AQ19" s="51"/>
      <c r="AR19" s="51"/>
      <c r="AS19" s="51"/>
      <c r="AT19" s="51"/>
      <c r="AU19" s="51"/>
    </row>
    <row r="20" spans="1:47" s="51" customFormat="1" ht="33.75" customHeight="1" thickBot="1">
      <c r="A20" s="21" t="s">
        <v>25</v>
      </c>
      <c r="B20" s="70" t="s">
        <v>26</v>
      </c>
      <c r="C20" s="71" t="s">
        <v>27</v>
      </c>
      <c r="D20" s="72" t="s">
        <v>23</v>
      </c>
      <c r="E20" s="72" t="s">
        <v>23</v>
      </c>
      <c r="F20" s="72">
        <f>F21+F27+F39</f>
        <v>51.622999999999998</v>
      </c>
      <c r="G20" s="72">
        <f t="shared" ref="G20:V20" si="2">G21+G27+G39</f>
        <v>11.685</v>
      </c>
      <c r="H20" s="72">
        <f t="shared" si="2"/>
        <v>39.937999999999995</v>
      </c>
      <c r="I20" s="72" t="s">
        <v>23</v>
      </c>
      <c r="J20" s="72">
        <f t="shared" si="2"/>
        <v>32.265000000000001</v>
      </c>
      <c r="K20" s="72" t="s">
        <v>23</v>
      </c>
      <c r="L20" s="72">
        <f t="shared" si="2"/>
        <v>1.139</v>
      </c>
      <c r="M20" s="72" t="s">
        <v>23</v>
      </c>
      <c r="N20" s="72">
        <f t="shared" ref="N20" si="3">N21+N27+N30+N39</f>
        <v>0</v>
      </c>
      <c r="O20" s="72" t="s">
        <v>23</v>
      </c>
      <c r="P20" s="72">
        <f t="shared" ref="P20:T20" si="4">P21+P27+P39</f>
        <v>0</v>
      </c>
      <c r="Q20" s="72" t="s">
        <v>23</v>
      </c>
      <c r="R20" s="72">
        <f t="shared" si="4"/>
        <v>0</v>
      </c>
      <c r="S20" s="72" t="s">
        <v>23</v>
      </c>
      <c r="T20" s="72">
        <f t="shared" si="4"/>
        <v>1.139</v>
      </c>
      <c r="U20" s="72" t="s">
        <v>23</v>
      </c>
      <c r="V20" s="72">
        <f t="shared" si="2"/>
        <v>16.479999999999997</v>
      </c>
      <c r="W20" s="72" t="s">
        <v>23</v>
      </c>
      <c r="X20" s="72">
        <f>L20-J20</f>
        <v>-31.126000000000001</v>
      </c>
      <c r="Y20" s="72" t="s">
        <v>23</v>
      </c>
      <c r="Z20" s="72">
        <f>(L20/J20*100)-100</f>
        <v>-96.469858980319231</v>
      </c>
      <c r="AA20" s="73" t="s">
        <v>23</v>
      </c>
    </row>
    <row r="21" spans="1:47" s="51" customFormat="1" ht="40.5" customHeight="1" thickBot="1">
      <c r="A21" s="21" t="s">
        <v>28</v>
      </c>
      <c r="B21" s="74" t="s">
        <v>29</v>
      </c>
      <c r="C21" s="75" t="s">
        <v>27</v>
      </c>
      <c r="D21" s="76" t="s">
        <v>23</v>
      </c>
      <c r="E21" s="76" t="s">
        <v>23</v>
      </c>
      <c r="F21" s="76">
        <f>F22+F23+F24</f>
        <v>51.622999999999998</v>
      </c>
      <c r="G21" s="76">
        <f t="shared" ref="G21:V21" si="5">G22+G23+G24</f>
        <v>11.685</v>
      </c>
      <c r="H21" s="76">
        <f t="shared" si="5"/>
        <v>39.937999999999995</v>
      </c>
      <c r="I21" s="72" t="s">
        <v>23</v>
      </c>
      <c r="J21" s="76">
        <f t="shared" si="5"/>
        <v>32.265000000000001</v>
      </c>
      <c r="K21" s="72" t="s">
        <v>23</v>
      </c>
      <c r="L21" s="76">
        <f t="shared" si="5"/>
        <v>1.139</v>
      </c>
      <c r="M21" s="72" t="s">
        <v>23</v>
      </c>
      <c r="N21" s="76">
        <f t="shared" ref="N21" si="6">N22+N23+N24</f>
        <v>0</v>
      </c>
      <c r="O21" s="72" t="s">
        <v>23</v>
      </c>
      <c r="P21" s="76">
        <f t="shared" ref="P21:T21" si="7">P22+P23+P24</f>
        <v>0</v>
      </c>
      <c r="Q21" s="76" t="s">
        <v>23</v>
      </c>
      <c r="R21" s="76">
        <f t="shared" si="7"/>
        <v>0</v>
      </c>
      <c r="S21" s="76" t="s">
        <v>23</v>
      </c>
      <c r="T21" s="76">
        <f t="shared" si="7"/>
        <v>1.139</v>
      </c>
      <c r="U21" s="72" t="s">
        <v>23</v>
      </c>
      <c r="V21" s="76">
        <f t="shared" si="5"/>
        <v>16.479999999999997</v>
      </c>
      <c r="W21" s="72" t="s">
        <v>23</v>
      </c>
      <c r="X21" s="72">
        <f t="shared" ref="X21:X73" si="8">L21-J21</f>
        <v>-31.126000000000001</v>
      </c>
      <c r="Y21" s="72" t="s">
        <v>23</v>
      </c>
      <c r="Z21" s="72">
        <f t="shared" ref="Z21:Z71" si="9">(L21/J21*100)-100</f>
        <v>-96.469858980319231</v>
      </c>
      <c r="AA21" s="77" t="s">
        <v>23</v>
      </c>
    </row>
    <row r="22" spans="1:47" s="51" customFormat="1" ht="57.75" customHeight="1" thickBot="1">
      <c r="A22" s="21" t="s">
        <v>30</v>
      </c>
      <c r="B22" s="74" t="s">
        <v>31</v>
      </c>
      <c r="C22" s="75" t="s">
        <v>27</v>
      </c>
      <c r="D22" s="76" t="s">
        <v>23</v>
      </c>
      <c r="E22" s="76" t="s">
        <v>23</v>
      </c>
      <c r="F22" s="76">
        <v>0</v>
      </c>
      <c r="G22" s="76">
        <v>0</v>
      </c>
      <c r="H22" s="76">
        <v>0</v>
      </c>
      <c r="I22" s="72" t="s">
        <v>23</v>
      </c>
      <c r="J22" s="76">
        <v>0</v>
      </c>
      <c r="K22" s="72" t="s">
        <v>23</v>
      </c>
      <c r="L22" s="76">
        <v>0</v>
      </c>
      <c r="M22" s="72" t="s">
        <v>23</v>
      </c>
      <c r="N22" s="76">
        <v>0</v>
      </c>
      <c r="O22" s="72" t="s">
        <v>23</v>
      </c>
      <c r="P22" s="76">
        <v>0</v>
      </c>
      <c r="Q22" s="76" t="s">
        <v>23</v>
      </c>
      <c r="R22" s="72">
        <v>0</v>
      </c>
      <c r="S22" s="72" t="s">
        <v>23</v>
      </c>
      <c r="T22" s="72">
        <v>0</v>
      </c>
      <c r="U22" s="72" t="s">
        <v>23</v>
      </c>
      <c r="V22" s="76">
        <v>0</v>
      </c>
      <c r="W22" s="72" t="s">
        <v>23</v>
      </c>
      <c r="X22" s="72">
        <f t="shared" si="8"/>
        <v>0</v>
      </c>
      <c r="Y22" s="72" t="s">
        <v>23</v>
      </c>
      <c r="Z22" s="72">
        <v>0</v>
      </c>
      <c r="AA22" s="77" t="s">
        <v>23</v>
      </c>
    </row>
    <row r="23" spans="1:47" s="51" customFormat="1" ht="66.75" customHeight="1" thickBot="1">
      <c r="A23" s="21" t="s">
        <v>32</v>
      </c>
      <c r="B23" s="74" t="s">
        <v>33</v>
      </c>
      <c r="C23" s="75" t="s">
        <v>27</v>
      </c>
      <c r="D23" s="76" t="s">
        <v>23</v>
      </c>
      <c r="E23" s="76" t="s">
        <v>23</v>
      </c>
      <c r="F23" s="76">
        <v>0</v>
      </c>
      <c r="G23" s="76">
        <v>0</v>
      </c>
      <c r="H23" s="76">
        <f>F23-G23</f>
        <v>0</v>
      </c>
      <c r="I23" s="72" t="s">
        <v>23</v>
      </c>
      <c r="J23" s="76">
        <v>0</v>
      </c>
      <c r="K23" s="72" t="s">
        <v>23</v>
      </c>
      <c r="L23" s="76">
        <v>1.139</v>
      </c>
      <c r="M23" s="72" t="s">
        <v>23</v>
      </c>
      <c r="N23" s="76">
        <v>0</v>
      </c>
      <c r="O23" s="72" t="s">
        <v>23</v>
      </c>
      <c r="P23" s="76">
        <v>0</v>
      </c>
      <c r="Q23" s="76" t="s">
        <v>23</v>
      </c>
      <c r="R23" s="72">
        <v>0</v>
      </c>
      <c r="S23" s="72" t="s">
        <v>23</v>
      </c>
      <c r="T23" s="72">
        <v>1.139</v>
      </c>
      <c r="U23" s="72" t="s">
        <v>23</v>
      </c>
      <c r="V23" s="76">
        <v>0</v>
      </c>
      <c r="W23" s="72" t="s">
        <v>23</v>
      </c>
      <c r="X23" s="72">
        <f t="shared" si="8"/>
        <v>1.139</v>
      </c>
      <c r="Y23" s="72" t="s">
        <v>23</v>
      </c>
      <c r="Z23" s="72">
        <v>0</v>
      </c>
      <c r="AA23" s="77" t="s">
        <v>23</v>
      </c>
    </row>
    <row r="24" spans="1:47" s="51" customFormat="1" ht="63" customHeight="1" thickBot="1">
      <c r="A24" s="21" t="s">
        <v>34</v>
      </c>
      <c r="B24" s="74" t="s">
        <v>35</v>
      </c>
      <c r="C24" s="75" t="s">
        <v>27</v>
      </c>
      <c r="D24" s="76" t="s">
        <v>23</v>
      </c>
      <c r="E24" s="76" t="s">
        <v>23</v>
      </c>
      <c r="F24" s="76">
        <f t="shared" ref="F24:V24" si="10">F25+F26</f>
        <v>51.622999999999998</v>
      </c>
      <c r="G24" s="76">
        <f t="shared" si="10"/>
        <v>11.685</v>
      </c>
      <c r="H24" s="76">
        <f t="shared" si="10"/>
        <v>39.937999999999995</v>
      </c>
      <c r="I24" s="72" t="s">
        <v>23</v>
      </c>
      <c r="J24" s="76">
        <f t="shared" si="10"/>
        <v>32.265000000000001</v>
      </c>
      <c r="K24" s="72" t="s">
        <v>23</v>
      </c>
      <c r="L24" s="76">
        <f t="shared" si="10"/>
        <v>0</v>
      </c>
      <c r="M24" s="72" t="s">
        <v>23</v>
      </c>
      <c r="N24" s="76">
        <f t="shared" ref="N24" si="11">N25+N26</f>
        <v>0</v>
      </c>
      <c r="O24" s="72" t="s">
        <v>23</v>
      </c>
      <c r="P24" s="76">
        <f t="shared" ref="P24:T24" si="12">P25+P26</f>
        <v>0</v>
      </c>
      <c r="Q24" s="76" t="s">
        <v>23</v>
      </c>
      <c r="R24" s="76">
        <f t="shared" si="12"/>
        <v>0</v>
      </c>
      <c r="S24" s="76" t="s">
        <v>23</v>
      </c>
      <c r="T24" s="76">
        <f t="shared" si="12"/>
        <v>0</v>
      </c>
      <c r="U24" s="72" t="s">
        <v>23</v>
      </c>
      <c r="V24" s="76">
        <f t="shared" si="10"/>
        <v>16.479999999999997</v>
      </c>
      <c r="W24" s="72" t="s">
        <v>23</v>
      </c>
      <c r="X24" s="72">
        <f t="shared" si="8"/>
        <v>-32.265000000000001</v>
      </c>
      <c r="Y24" s="72" t="s">
        <v>23</v>
      </c>
      <c r="Z24" s="72">
        <f t="shared" si="9"/>
        <v>-100</v>
      </c>
      <c r="AA24" s="77" t="s">
        <v>23</v>
      </c>
    </row>
    <row r="25" spans="1:47" s="51" customFormat="1" ht="66" customHeight="1" thickBot="1">
      <c r="A25" s="21" t="s">
        <v>51</v>
      </c>
      <c r="B25" s="22" t="s">
        <v>52</v>
      </c>
      <c r="C25" s="23" t="s">
        <v>53</v>
      </c>
      <c r="D25" s="76">
        <v>2015</v>
      </c>
      <c r="E25" s="76">
        <v>2017</v>
      </c>
      <c r="F25" s="76">
        <v>25.027999999999999</v>
      </c>
      <c r="G25" s="76">
        <v>1.57</v>
      </c>
      <c r="H25" s="76">
        <f>F25-G25</f>
        <v>23.457999999999998</v>
      </c>
      <c r="I25" s="72" t="s">
        <v>23</v>
      </c>
      <c r="J25" s="76">
        <v>23.672000000000001</v>
      </c>
      <c r="K25" s="72" t="s">
        <v>23</v>
      </c>
      <c r="L25" s="76">
        <v>0</v>
      </c>
      <c r="M25" s="72" t="s">
        <v>23</v>
      </c>
      <c r="N25" s="76">
        <v>0</v>
      </c>
      <c r="O25" s="72" t="s">
        <v>23</v>
      </c>
      <c r="P25" s="76">
        <v>0</v>
      </c>
      <c r="Q25" s="76" t="s">
        <v>23</v>
      </c>
      <c r="R25" s="72">
        <v>0</v>
      </c>
      <c r="S25" s="72" t="s">
        <v>23</v>
      </c>
      <c r="T25" s="72">
        <v>0</v>
      </c>
      <c r="U25" s="72" t="s">
        <v>23</v>
      </c>
      <c r="V25" s="76">
        <v>0</v>
      </c>
      <c r="W25" s="72" t="s">
        <v>23</v>
      </c>
      <c r="X25" s="72">
        <f t="shared" si="8"/>
        <v>-23.672000000000001</v>
      </c>
      <c r="Y25" s="72" t="s">
        <v>23</v>
      </c>
      <c r="Z25" s="72">
        <f t="shared" si="9"/>
        <v>-100</v>
      </c>
      <c r="AA25" s="78" t="s">
        <v>156</v>
      </c>
    </row>
    <row r="26" spans="1:47" s="51" customFormat="1" ht="97.5" customHeight="1" thickBot="1">
      <c r="A26" s="21" t="s">
        <v>54</v>
      </c>
      <c r="B26" s="22" t="s">
        <v>55</v>
      </c>
      <c r="C26" s="23" t="s">
        <v>56</v>
      </c>
      <c r="D26" s="76">
        <v>2015</v>
      </c>
      <c r="E26" s="76">
        <v>2017</v>
      </c>
      <c r="F26" s="76">
        <v>26.594999999999999</v>
      </c>
      <c r="G26" s="76">
        <v>10.115</v>
      </c>
      <c r="H26" s="76">
        <f>F26-G26</f>
        <v>16.479999999999997</v>
      </c>
      <c r="I26" s="72" t="s">
        <v>23</v>
      </c>
      <c r="J26" s="76">
        <v>8.593</v>
      </c>
      <c r="K26" s="72" t="s">
        <v>23</v>
      </c>
      <c r="L26" s="76">
        <v>0</v>
      </c>
      <c r="M26" s="72" t="s">
        <v>23</v>
      </c>
      <c r="N26" s="76">
        <v>0</v>
      </c>
      <c r="O26" s="72" t="s">
        <v>23</v>
      </c>
      <c r="P26" s="76">
        <v>0</v>
      </c>
      <c r="Q26" s="76" t="s">
        <v>23</v>
      </c>
      <c r="R26" s="72">
        <v>0</v>
      </c>
      <c r="S26" s="72" t="s">
        <v>23</v>
      </c>
      <c r="T26" s="72">
        <v>0</v>
      </c>
      <c r="U26" s="72" t="s">
        <v>23</v>
      </c>
      <c r="V26" s="76">
        <f>H26-L26</f>
        <v>16.479999999999997</v>
      </c>
      <c r="W26" s="72" t="s">
        <v>23</v>
      </c>
      <c r="X26" s="72">
        <f t="shared" si="8"/>
        <v>-8.593</v>
      </c>
      <c r="Y26" s="72" t="s">
        <v>23</v>
      </c>
      <c r="Z26" s="72">
        <f t="shared" si="9"/>
        <v>-100</v>
      </c>
      <c r="AA26" s="78" t="s">
        <v>157</v>
      </c>
    </row>
    <row r="27" spans="1:47" s="51" customFormat="1" ht="48" hidden="1" customHeight="1" thickBot="1">
      <c r="A27" s="21" t="s">
        <v>36</v>
      </c>
      <c r="B27" s="74" t="s">
        <v>37</v>
      </c>
      <c r="C27" s="75" t="s">
        <v>27</v>
      </c>
      <c r="D27" s="76" t="s">
        <v>23</v>
      </c>
      <c r="E27" s="76" t="s">
        <v>23</v>
      </c>
      <c r="F27" s="76">
        <v>0</v>
      </c>
      <c r="G27" s="76">
        <v>0</v>
      </c>
      <c r="H27" s="76">
        <v>0</v>
      </c>
      <c r="I27" s="72" t="s">
        <v>23</v>
      </c>
      <c r="J27" s="76">
        <v>0</v>
      </c>
      <c r="K27" s="72" t="s">
        <v>23</v>
      </c>
      <c r="L27" s="76">
        <v>0</v>
      </c>
      <c r="M27" s="72" t="s">
        <v>23</v>
      </c>
      <c r="N27" s="76">
        <v>0</v>
      </c>
      <c r="O27" s="72" t="s">
        <v>23</v>
      </c>
      <c r="P27" s="76">
        <v>0</v>
      </c>
      <c r="Q27" s="76" t="s">
        <v>23</v>
      </c>
      <c r="R27" s="72"/>
      <c r="S27" s="72" t="s">
        <v>23</v>
      </c>
      <c r="T27" s="72"/>
      <c r="U27" s="72" t="s">
        <v>23</v>
      </c>
      <c r="V27" s="76">
        <v>0</v>
      </c>
      <c r="W27" s="72" t="s">
        <v>23</v>
      </c>
      <c r="X27" s="72">
        <f t="shared" si="8"/>
        <v>0</v>
      </c>
      <c r="Y27" s="72" t="s">
        <v>23</v>
      </c>
      <c r="Z27" s="72" t="e">
        <f t="shared" si="9"/>
        <v>#DIV/0!</v>
      </c>
      <c r="AA27" s="77" t="s">
        <v>23</v>
      </c>
    </row>
    <row r="28" spans="1:47" s="51" customFormat="1" ht="60" hidden="1" customHeight="1" thickBot="1">
      <c r="A28" s="21" t="s">
        <v>38</v>
      </c>
      <c r="B28" s="74" t="s">
        <v>39</v>
      </c>
      <c r="C28" s="75" t="s">
        <v>27</v>
      </c>
      <c r="D28" s="76" t="s">
        <v>23</v>
      </c>
      <c r="E28" s="76" t="s">
        <v>23</v>
      </c>
      <c r="F28" s="76">
        <v>0</v>
      </c>
      <c r="G28" s="76">
        <v>0</v>
      </c>
      <c r="H28" s="76">
        <v>0</v>
      </c>
      <c r="I28" s="72" t="s">
        <v>23</v>
      </c>
      <c r="J28" s="76">
        <v>0</v>
      </c>
      <c r="K28" s="72" t="s">
        <v>23</v>
      </c>
      <c r="L28" s="76">
        <v>0</v>
      </c>
      <c r="M28" s="72" t="s">
        <v>23</v>
      </c>
      <c r="N28" s="76">
        <v>0</v>
      </c>
      <c r="O28" s="72" t="s">
        <v>23</v>
      </c>
      <c r="P28" s="76">
        <v>0</v>
      </c>
      <c r="Q28" s="76" t="s">
        <v>23</v>
      </c>
      <c r="R28" s="72"/>
      <c r="S28" s="72" t="s">
        <v>23</v>
      </c>
      <c r="T28" s="72"/>
      <c r="U28" s="72" t="s">
        <v>23</v>
      </c>
      <c r="V28" s="76">
        <v>0</v>
      </c>
      <c r="W28" s="72" t="s">
        <v>23</v>
      </c>
      <c r="X28" s="72">
        <f t="shared" si="8"/>
        <v>0</v>
      </c>
      <c r="Y28" s="72" t="s">
        <v>23</v>
      </c>
      <c r="Z28" s="72" t="e">
        <f t="shared" si="9"/>
        <v>#DIV/0!</v>
      </c>
      <c r="AA28" s="77" t="s">
        <v>23</v>
      </c>
    </row>
    <row r="29" spans="1:47" s="51" customFormat="1" ht="54.75" hidden="1" customHeight="1" thickBot="1">
      <c r="A29" s="21" t="s">
        <v>40</v>
      </c>
      <c r="B29" s="74" t="s">
        <v>41</v>
      </c>
      <c r="C29" s="75" t="s">
        <v>27</v>
      </c>
      <c r="D29" s="76" t="s">
        <v>23</v>
      </c>
      <c r="E29" s="76" t="s">
        <v>23</v>
      </c>
      <c r="F29" s="76">
        <v>0</v>
      </c>
      <c r="G29" s="76">
        <v>0</v>
      </c>
      <c r="H29" s="76">
        <v>0</v>
      </c>
      <c r="I29" s="72" t="s">
        <v>23</v>
      </c>
      <c r="J29" s="76">
        <v>0</v>
      </c>
      <c r="K29" s="72" t="s">
        <v>23</v>
      </c>
      <c r="L29" s="76">
        <v>0</v>
      </c>
      <c r="M29" s="72" t="s">
        <v>23</v>
      </c>
      <c r="N29" s="76">
        <v>0</v>
      </c>
      <c r="O29" s="72" t="s">
        <v>23</v>
      </c>
      <c r="P29" s="76">
        <v>0</v>
      </c>
      <c r="Q29" s="76" t="s">
        <v>23</v>
      </c>
      <c r="R29" s="72"/>
      <c r="S29" s="72" t="s">
        <v>23</v>
      </c>
      <c r="T29" s="72"/>
      <c r="U29" s="72" t="s">
        <v>23</v>
      </c>
      <c r="V29" s="76">
        <v>0</v>
      </c>
      <c r="W29" s="72" t="s">
        <v>23</v>
      </c>
      <c r="X29" s="72">
        <f t="shared" si="8"/>
        <v>0</v>
      </c>
      <c r="Y29" s="72" t="s">
        <v>23</v>
      </c>
      <c r="Z29" s="72" t="e">
        <f t="shared" si="9"/>
        <v>#DIV/0!</v>
      </c>
      <c r="AA29" s="77" t="s">
        <v>23</v>
      </c>
    </row>
    <row r="30" spans="1:47" s="51" customFormat="1" ht="69" hidden="1" customHeight="1" thickBot="1">
      <c r="A30" s="21" t="s">
        <v>42</v>
      </c>
      <c r="B30" s="74" t="s">
        <v>43</v>
      </c>
      <c r="C30" s="75" t="s">
        <v>27</v>
      </c>
      <c r="D30" s="76" t="s">
        <v>23</v>
      </c>
      <c r="E30" s="76" t="s">
        <v>23</v>
      </c>
      <c r="F30" s="76">
        <v>0</v>
      </c>
      <c r="G30" s="76">
        <v>0</v>
      </c>
      <c r="H30" s="76">
        <v>0</v>
      </c>
      <c r="I30" s="72" t="s">
        <v>23</v>
      </c>
      <c r="J30" s="76">
        <v>0</v>
      </c>
      <c r="K30" s="72" t="s">
        <v>23</v>
      </c>
      <c r="L30" s="76">
        <v>0</v>
      </c>
      <c r="M30" s="72" t="s">
        <v>23</v>
      </c>
      <c r="N30" s="76">
        <v>0</v>
      </c>
      <c r="O30" s="72" t="s">
        <v>23</v>
      </c>
      <c r="P30" s="76">
        <v>0</v>
      </c>
      <c r="Q30" s="76" t="s">
        <v>23</v>
      </c>
      <c r="R30" s="72"/>
      <c r="S30" s="72" t="s">
        <v>23</v>
      </c>
      <c r="T30" s="72"/>
      <c r="U30" s="72" t="s">
        <v>23</v>
      </c>
      <c r="V30" s="76">
        <v>0</v>
      </c>
      <c r="W30" s="72" t="s">
        <v>23</v>
      </c>
      <c r="X30" s="72">
        <f t="shared" si="8"/>
        <v>0</v>
      </c>
      <c r="Y30" s="72" t="s">
        <v>23</v>
      </c>
      <c r="Z30" s="72" t="e">
        <f t="shared" si="9"/>
        <v>#DIV/0!</v>
      </c>
      <c r="AA30" s="77" t="s">
        <v>23</v>
      </c>
    </row>
    <row r="31" spans="1:47" s="51" customFormat="1" ht="47.25" hidden="1" customHeight="1" thickBot="1">
      <c r="A31" s="21" t="s">
        <v>44</v>
      </c>
      <c r="B31" s="74" t="s">
        <v>45</v>
      </c>
      <c r="C31" s="75" t="s">
        <v>27</v>
      </c>
      <c r="D31" s="76" t="s">
        <v>23</v>
      </c>
      <c r="E31" s="76" t="s">
        <v>23</v>
      </c>
      <c r="F31" s="76">
        <v>0</v>
      </c>
      <c r="G31" s="76">
        <v>0</v>
      </c>
      <c r="H31" s="76">
        <v>0</v>
      </c>
      <c r="I31" s="72" t="s">
        <v>23</v>
      </c>
      <c r="J31" s="76">
        <v>0</v>
      </c>
      <c r="K31" s="72" t="s">
        <v>23</v>
      </c>
      <c r="L31" s="76">
        <v>0</v>
      </c>
      <c r="M31" s="72" t="s">
        <v>23</v>
      </c>
      <c r="N31" s="76">
        <v>0</v>
      </c>
      <c r="O31" s="72" t="s">
        <v>23</v>
      </c>
      <c r="P31" s="76">
        <v>0</v>
      </c>
      <c r="Q31" s="76" t="s">
        <v>23</v>
      </c>
      <c r="R31" s="72"/>
      <c r="S31" s="72" t="s">
        <v>23</v>
      </c>
      <c r="T31" s="72"/>
      <c r="U31" s="72" t="s">
        <v>23</v>
      </c>
      <c r="V31" s="76">
        <v>0</v>
      </c>
      <c r="W31" s="72" t="s">
        <v>23</v>
      </c>
      <c r="X31" s="72">
        <f t="shared" si="8"/>
        <v>0</v>
      </c>
      <c r="Y31" s="72" t="s">
        <v>23</v>
      </c>
      <c r="Z31" s="72" t="e">
        <f t="shared" si="9"/>
        <v>#DIV/0!</v>
      </c>
      <c r="AA31" s="77" t="s">
        <v>23</v>
      </c>
    </row>
    <row r="32" spans="1:47" s="51" customFormat="1" ht="104.25" hidden="1" customHeight="1" thickBot="1">
      <c r="A32" s="21" t="s">
        <v>44</v>
      </c>
      <c r="B32" s="74" t="s">
        <v>46</v>
      </c>
      <c r="C32" s="75" t="s">
        <v>27</v>
      </c>
      <c r="D32" s="76" t="s">
        <v>23</v>
      </c>
      <c r="E32" s="76" t="s">
        <v>23</v>
      </c>
      <c r="F32" s="76">
        <v>0</v>
      </c>
      <c r="G32" s="76">
        <v>0</v>
      </c>
      <c r="H32" s="76">
        <v>0</v>
      </c>
      <c r="I32" s="72" t="s">
        <v>23</v>
      </c>
      <c r="J32" s="76">
        <v>0</v>
      </c>
      <c r="K32" s="72" t="s">
        <v>23</v>
      </c>
      <c r="L32" s="76">
        <v>0</v>
      </c>
      <c r="M32" s="72" t="s">
        <v>23</v>
      </c>
      <c r="N32" s="76">
        <v>0</v>
      </c>
      <c r="O32" s="72" t="s">
        <v>23</v>
      </c>
      <c r="P32" s="76">
        <v>0</v>
      </c>
      <c r="Q32" s="76" t="s">
        <v>23</v>
      </c>
      <c r="R32" s="72"/>
      <c r="S32" s="72" t="s">
        <v>23</v>
      </c>
      <c r="T32" s="72"/>
      <c r="U32" s="72" t="s">
        <v>23</v>
      </c>
      <c r="V32" s="76">
        <v>0</v>
      </c>
      <c r="W32" s="72" t="s">
        <v>23</v>
      </c>
      <c r="X32" s="72">
        <f t="shared" si="8"/>
        <v>0</v>
      </c>
      <c r="Y32" s="72" t="s">
        <v>23</v>
      </c>
      <c r="Z32" s="72" t="e">
        <f t="shared" si="9"/>
        <v>#DIV/0!</v>
      </c>
      <c r="AA32" s="77" t="s">
        <v>23</v>
      </c>
    </row>
    <row r="33" spans="1:27" s="51" customFormat="1" ht="101.25" hidden="1" customHeight="1" thickBot="1">
      <c r="A33" s="21" t="s">
        <v>44</v>
      </c>
      <c r="B33" s="74" t="s">
        <v>47</v>
      </c>
      <c r="C33" s="75" t="s">
        <v>27</v>
      </c>
      <c r="D33" s="76" t="s">
        <v>23</v>
      </c>
      <c r="E33" s="76" t="s">
        <v>23</v>
      </c>
      <c r="F33" s="76">
        <v>0</v>
      </c>
      <c r="G33" s="76">
        <v>0</v>
      </c>
      <c r="H33" s="76">
        <v>0</v>
      </c>
      <c r="I33" s="72" t="s">
        <v>23</v>
      </c>
      <c r="J33" s="76">
        <v>0</v>
      </c>
      <c r="K33" s="72" t="s">
        <v>23</v>
      </c>
      <c r="L33" s="76">
        <v>0</v>
      </c>
      <c r="M33" s="72" t="s">
        <v>23</v>
      </c>
      <c r="N33" s="76">
        <v>0</v>
      </c>
      <c r="O33" s="72" t="s">
        <v>23</v>
      </c>
      <c r="P33" s="76">
        <v>0</v>
      </c>
      <c r="Q33" s="76" t="s">
        <v>23</v>
      </c>
      <c r="R33" s="72"/>
      <c r="S33" s="72" t="s">
        <v>23</v>
      </c>
      <c r="T33" s="72"/>
      <c r="U33" s="72" t="s">
        <v>23</v>
      </c>
      <c r="V33" s="76">
        <v>0</v>
      </c>
      <c r="W33" s="72" t="s">
        <v>23</v>
      </c>
      <c r="X33" s="72">
        <f t="shared" si="8"/>
        <v>0</v>
      </c>
      <c r="Y33" s="72" t="s">
        <v>23</v>
      </c>
      <c r="Z33" s="72" t="e">
        <f t="shared" si="9"/>
        <v>#DIV/0!</v>
      </c>
      <c r="AA33" s="77" t="s">
        <v>23</v>
      </c>
    </row>
    <row r="34" spans="1:27" s="51" customFormat="1" ht="81" hidden="1" customHeight="1" thickBot="1">
      <c r="A34" s="21" t="s">
        <v>44</v>
      </c>
      <c r="B34" s="74" t="s">
        <v>48</v>
      </c>
      <c r="C34" s="75" t="s">
        <v>27</v>
      </c>
      <c r="D34" s="76" t="s">
        <v>23</v>
      </c>
      <c r="E34" s="76" t="s">
        <v>23</v>
      </c>
      <c r="F34" s="76">
        <v>0</v>
      </c>
      <c r="G34" s="76">
        <v>0</v>
      </c>
      <c r="H34" s="76">
        <v>0</v>
      </c>
      <c r="I34" s="72" t="s">
        <v>23</v>
      </c>
      <c r="J34" s="76">
        <v>0</v>
      </c>
      <c r="K34" s="72" t="s">
        <v>23</v>
      </c>
      <c r="L34" s="76">
        <v>0</v>
      </c>
      <c r="M34" s="72" t="s">
        <v>23</v>
      </c>
      <c r="N34" s="76">
        <v>0</v>
      </c>
      <c r="O34" s="72" t="s">
        <v>23</v>
      </c>
      <c r="P34" s="76">
        <v>0</v>
      </c>
      <c r="Q34" s="76" t="s">
        <v>23</v>
      </c>
      <c r="R34" s="72"/>
      <c r="S34" s="72" t="s">
        <v>23</v>
      </c>
      <c r="T34" s="72"/>
      <c r="U34" s="72" t="s">
        <v>23</v>
      </c>
      <c r="V34" s="76">
        <v>0</v>
      </c>
      <c r="W34" s="72" t="s">
        <v>23</v>
      </c>
      <c r="X34" s="72">
        <f t="shared" si="8"/>
        <v>0</v>
      </c>
      <c r="Y34" s="72" t="s">
        <v>23</v>
      </c>
      <c r="Z34" s="72" t="e">
        <f t="shared" si="9"/>
        <v>#DIV/0!</v>
      </c>
      <c r="AA34" s="77" t="s">
        <v>23</v>
      </c>
    </row>
    <row r="35" spans="1:27" s="51" customFormat="1" ht="61.5" hidden="1" customHeight="1" thickBot="1">
      <c r="A35" s="21" t="s">
        <v>49</v>
      </c>
      <c r="B35" s="74" t="s">
        <v>45</v>
      </c>
      <c r="C35" s="75" t="s">
        <v>27</v>
      </c>
      <c r="D35" s="76" t="s">
        <v>23</v>
      </c>
      <c r="E35" s="76" t="s">
        <v>23</v>
      </c>
      <c r="F35" s="76">
        <v>0</v>
      </c>
      <c r="G35" s="76">
        <v>0</v>
      </c>
      <c r="H35" s="76">
        <v>0</v>
      </c>
      <c r="I35" s="72" t="s">
        <v>23</v>
      </c>
      <c r="J35" s="76">
        <v>0</v>
      </c>
      <c r="K35" s="72" t="s">
        <v>23</v>
      </c>
      <c r="L35" s="76">
        <v>0</v>
      </c>
      <c r="M35" s="72" t="s">
        <v>23</v>
      </c>
      <c r="N35" s="76">
        <v>0</v>
      </c>
      <c r="O35" s="72" t="s">
        <v>23</v>
      </c>
      <c r="P35" s="76">
        <v>0</v>
      </c>
      <c r="Q35" s="76" t="s">
        <v>23</v>
      </c>
      <c r="R35" s="72"/>
      <c r="S35" s="72" t="s">
        <v>23</v>
      </c>
      <c r="T35" s="72"/>
      <c r="U35" s="72" t="s">
        <v>23</v>
      </c>
      <c r="V35" s="76">
        <v>0</v>
      </c>
      <c r="W35" s="72" t="s">
        <v>23</v>
      </c>
      <c r="X35" s="72">
        <f t="shared" si="8"/>
        <v>0</v>
      </c>
      <c r="Y35" s="72" t="s">
        <v>23</v>
      </c>
      <c r="Z35" s="72" t="e">
        <f t="shared" si="9"/>
        <v>#DIV/0!</v>
      </c>
      <c r="AA35" s="77" t="s">
        <v>23</v>
      </c>
    </row>
    <row r="36" spans="1:27" s="51" customFormat="1" ht="105" hidden="1" customHeight="1" thickBot="1">
      <c r="A36" s="21" t="s">
        <v>49</v>
      </c>
      <c r="B36" s="74" t="s">
        <v>46</v>
      </c>
      <c r="C36" s="75" t="s">
        <v>27</v>
      </c>
      <c r="D36" s="76" t="s">
        <v>23</v>
      </c>
      <c r="E36" s="76" t="s">
        <v>23</v>
      </c>
      <c r="F36" s="76">
        <v>0</v>
      </c>
      <c r="G36" s="76">
        <v>0</v>
      </c>
      <c r="H36" s="76">
        <v>0</v>
      </c>
      <c r="I36" s="72" t="s">
        <v>23</v>
      </c>
      <c r="J36" s="76">
        <v>0</v>
      </c>
      <c r="K36" s="72" t="s">
        <v>23</v>
      </c>
      <c r="L36" s="76">
        <v>0</v>
      </c>
      <c r="M36" s="72" t="s">
        <v>23</v>
      </c>
      <c r="N36" s="76">
        <v>0</v>
      </c>
      <c r="O36" s="72" t="s">
        <v>23</v>
      </c>
      <c r="P36" s="76">
        <v>0</v>
      </c>
      <c r="Q36" s="76" t="s">
        <v>23</v>
      </c>
      <c r="R36" s="72"/>
      <c r="S36" s="72" t="s">
        <v>23</v>
      </c>
      <c r="T36" s="72"/>
      <c r="U36" s="72" t="s">
        <v>23</v>
      </c>
      <c r="V36" s="76">
        <v>0</v>
      </c>
      <c r="W36" s="72" t="s">
        <v>23</v>
      </c>
      <c r="X36" s="72">
        <f t="shared" si="8"/>
        <v>0</v>
      </c>
      <c r="Y36" s="72" t="s">
        <v>23</v>
      </c>
      <c r="Z36" s="72" t="e">
        <f t="shared" si="9"/>
        <v>#DIV/0!</v>
      </c>
      <c r="AA36" s="77" t="s">
        <v>23</v>
      </c>
    </row>
    <row r="37" spans="1:27" s="51" customFormat="1" ht="93.75" hidden="1" customHeight="1" thickBot="1">
      <c r="A37" s="21" t="s">
        <v>49</v>
      </c>
      <c r="B37" s="74" t="s">
        <v>47</v>
      </c>
      <c r="C37" s="75" t="s">
        <v>27</v>
      </c>
      <c r="D37" s="76" t="s">
        <v>23</v>
      </c>
      <c r="E37" s="76" t="s">
        <v>23</v>
      </c>
      <c r="F37" s="76">
        <v>0</v>
      </c>
      <c r="G37" s="76">
        <v>0</v>
      </c>
      <c r="H37" s="76">
        <v>0</v>
      </c>
      <c r="I37" s="72" t="s">
        <v>23</v>
      </c>
      <c r="J37" s="76">
        <v>0</v>
      </c>
      <c r="K37" s="72" t="s">
        <v>23</v>
      </c>
      <c r="L37" s="76">
        <v>0</v>
      </c>
      <c r="M37" s="72" t="s">
        <v>23</v>
      </c>
      <c r="N37" s="76">
        <v>0</v>
      </c>
      <c r="O37" s="72" t="s">
        <v>23</v>
      </c>
      <c r="P37" s="76">
        <v>0</v>
      </c>
      <c r="Q37" s="76" t="s">
        <v>23</v>
      </c>
      <c r="R37" s="72"/>
      <c r="S37" s="72" t="s">
        <v>23</v>
      </c>
      <c r="T37" s="72"/>
      <c r="U37" s="72" t="s">
        <v>23</v>
      </c>
      <c r="V37" s="76">
        <v>0</v>
      </c>
      <c r="W37" s="72" t="s">
        <v>23</v>
      </c>
      <c r="X37" s="72">
        <f t="shared" si="8"/>
        <v>0</v>
      </c>
      <c r="Y37" s="72" t="s">
        <v>23</v>
      </c>
      <c r="Z37" s="72" t="e">
        <f t="shared" si="9"/>
        <v>#DIV/0!</v>
      </c>
      <c r="AA37" s="77" t="s">
        <v>23</v>
      </c>
    </row>
    <row r="38" spans="1:27" s="51" customFormat="1" ht="80.25" hidden="1" customHeight="1" thickBot="1">
      <c r="A38" s="21" t="s">
        <v>49</v>
      </c>
      <c r="B38" s="74" t="s">
        <v>50</v>
      </c>
      <c r="C38" s="75" t="s">
        <v>27</v>
      </c>
      <c r="D38" s="76" t="s">
        <v>23</v>
      </c>
      <c r="E38" s="76" t="s">
        <v>23</v>
      </c>
      <c r="F38" s="76">
        <v>0</v>
      </c>
      <c r="G38" s="76">
        <v>0</v>
      </c>
      <c r="H38" s="76">
        <v>0</v>
      </c>
      <c r="I38" s="72" t="s">
        <v>23</v>
      </c>
      <c r="J38" s="76">
        <v>0</v>
      </c>
      <c r="K38" s="72" t="s">
        <v>23</v>
      </c>
      <c r="L38" s="76">
        <v>0</v>
      </c>
      <c r="M38" s="72" t="s">
        <v>23</v>
      </c>
      <c r="N38" s="76">
        <v>0</v>
      </c>
      <c r="O38" s="72" t="s">
        <v>23</v>
      </c>
      <c r="P38" s="76">
        <v>0</v>
      </c>
      <c r="Q38" s="76" t="s">
        <v>23</v>
      </c>
      <c r="R38" s="72"/>
      <c r="S38" s="72" t="s">
        <v>23</v>
      </c>
      <c r="T38" s="72"/>
      <c r="U38" s="72" t="s">
        <v>23</v>
      </c>
      <c r="V38" s="76">
        <v>0</v>
      </c>
      <c r="W38" s="72" t="s">
        <v>23</v>
      </c>
      <c r="X38" s="72">
        <f t="shared" si="8"/>
        <v>0</v>
      </c>
      <c r="Y38" s="72" t="s">
        <v>23</v>
      </c>
      <c r="Z38" s="72" t="e">
        <f t="shared" si="9"/>
        <v>#DIV/0!</v>
      </c>
      <c r="AA38" s="77" t="s">
        <v>23</v>
      </c>
    </row>
    <row r="39" spans="1:27" s="51" customFormat="1" ht="81.75" customHeight="1" thickBot="1">
      <c r="A39" s="21" t="s">
        <v>57</v>
      </c>
      <c r="B39" s="74" t="s">
        <v>58</v>
      </c>
      <c r="C39" s="75" t="s">
        <v>27</v>
      </c>
      <c r="D39" s="76" t="s">
        <v>23</v>
      </c>
      <c r="E39" s="76" t="s">
        <v>23</v>
      </c>
      <c r="F39" s="76">
        <f>F40+F41</f>
        <v>0</v>
      </c>
      <c r="G39" s="76">
        <f>G40+G41</f>
        <v>0</v>
      </c>
      <c r="H39" s="76">
        <f>H40+H41</f>
        <v>0</v>
      </c>
      <c r="I39" s="72" t="s">
        <v>23</v>
      </c>
      <c r="J39" s="76">
        <f>J40+J41</f>
        <v>0</v>
      </c>
      <c r="K39" s="72" t="s">
        <v>23</v>
      </c>
      <c r="L39" s="76">
        <f>L40+L41</f>
        <v>0</v>
      </c>
      <c r="M39" s="72" t="s">
        <v>23</v>
      </c>
      <c r="N39" s="76">
        <f>N40+N41</f>
        <v>0</v>
      </c>
      <c r="O39" s="72" t="s">
        <v>23</v>
      </c>
      <c r="P39" s="76">
        <f>P40+P41</f>
        <v>0</v>
      </c>
      <c r="Q39" s="76" t="s">
        <v>23</v>
      </c>
      <c r="R39" s="76">
        <f t="shared" ref="R39:T39" si="13">R40+R41</f>
        <v>0</v>
      </c>
      <c r="S39" s="76" t="s">
        <v>23</v>
      </c>
      <c r="T39" s="76">
        <f t="shared" si="13"/>
        <v>0</v>
      </c>
      <c r="U39" s="72" t="s">
        <v>23</v>
      </c>
      <c r="V39" s="76">
        <f>V40+V41</f>
        <v>0</v>
      </c>
      <c r="W39" s="72" t="s">
        <v>23</v>
      </c>
      <c r="X39" s="72">
        <f t="shared" si="8"/>
        <v>0</v>
      </c>
      <c r="Y39" s="72" t="s">
        <v>23</v>
      </c>
      <c r="Z39" s="72">
        <v>0</v>
      </c>
      <c r="AA39" s="77" t="s">
        <v>23</v>
      </c>
    </row>
    <row r="40" spans="1:27" s="51" customFormat="1" ht="73.5" customHeight="1" thickBot="1">
      <c r="A40" s="21" t="s">
        <v>59</v>
      </c>
      <c r="B40" s="74" t="s">
        <v>60</v>
      </c>
      <c r="C40" s="75" t="s">
        <v>27</v>
      </c>
      <c r="D40" s="76" t="s">
        <v>23</v>
      </c>
      <c r="E40" s="76" t="s">
        <v>23</v>
      </c>
      <c r="F40" s="76">
        <v>0</v>
      </c>
      <c r="G40" s="76">
        <v>0</v>
      </c>
      <c r="H40" s="76">
        <v>0</v>
      </c>
      <c r="I40" s="72" t="s">
        <v>23</v>
      </c>
      <c r="J40" s="76">
        <v>0</v>
      </c>
      <c r="K40" s="72" t="s">
        <v>23</v>
      </c>
      <c r="L40" s="76">
        <v>0</v>
      </c>
      <c r="M40" s="72" t="s">
        <v>23</v>
      </c>
      <c r="N40" s="76">
        <v>0</v>
      </c>
      <c r="O40" s="72" t="s">
        <v>23</v>
      </c>
      <c r="P40" s="76">
        <v>0</v>
      </c>
      <c r="Q40" s="76" t="s">
        <v>23</v>
      </c>
      <c r="R40" s="72">
        <v>0</v>
      </c>
      <c r="S40" s="72" t="s">
        <v>23</v>
      </c>
      <c r="T40" s="72">
        <v>0</v>
      </c>
      <c r="U40" s="72" t="s">
        <v>23</v>
      </c>
      <c r="V40" s="76">
        <v>0</v>
      </c>
      <c r="W40" s="72" t="s">
        <v>23</v>
      </c>
      <c r="X40" s="72">
        <f t="shared" si="8"/>
        <v>0</v>
      </c>
      <c r="Y40" s="72" t="s">
        <v>23</v>
      </c>
      <c r="Z40" s="72">
        <v>0</v>
      </c>
      <c r="AA40" s="77" t="s">
        <v>23</v>
      </c>
    </row>
    <row r="41" spans="1:27" s="51" customFormat="1" ht="78" hidden="1" customHeight="1" thickBot="1">
      <c r="A41" s="21" t="s">
        <v>61</v>
      </c>
      <c r="B41" s="74" t="s">
        <v>62</v>
      </c>
      <c r="C41" s="75" t="s">
        <v>27</v>
      </c>
      <c r="D41" s="76" t="s">
        <v>23</v>
      </c>
      <c r="E41" s="76" t="s">
        <v>23</v>
      </c>
      <c r="F41" s="76">
        <v>0</v>
      </c>
      <c r="G41" s="76">
        <v>0</v>
      </c>
      <c r="H41" s="76">
        <v>0</v>
      </c>
      <c r="I41" s="72" t="s">
        <v>23</v>
      </c>
      <c r="J41" s="76">
        <v>0</v>
      </c>
      <c r="K41" s="72" t="s">
        <v>23</v>
      </c>
      <c r="L41" s="76">
        <v>0</v>
      </c>
      <c r="M41" s="72" t="s">
        <v>23</v>
      </c>
      <c r="N41" s="76">
        <v>0</v>
      </c>
      <c r="O41" s="72" t="s">
        <v>23</v>
      </c>
      <c r="P41" s="76">
        <v>0</v>
      </c>
      <c r="Q41" s="76" t="s">
        <v>23</v>
      </c>
      <c r="R41" s="72"/>
      <c r="S41" s="72" t="s">
        <v>23</v>
      </c>
      <c r="T41" s="72"/>
      <c r="U41" s="72" t="s">
        <v>23</v>
      </c>
      <c r="V41" s="76">
        <v>0</v>
      </c>
      <c r="W41" s="72" t="s">
        <v>23</v>
      </c>
      <c r="X41" s="72">
        <f t="shared" si="8"/>
        <v>0</v>
      </c>
      <c r="Y41" s="72" t="s">
        <v>23</v>
      </c>
      <c r="Z41" s="72" t="e">
        <f t="shared" si="9"/>
        <v>#DIV/0!</v>
      </c>
      <c r="AA41" s="77" t="s">
        <v>23</v>
      </c>
    </row>
    <row r="42" spans="1:27" s="51" customFormat="1" ht="49.5" customHeight="1" thickBot="1">
      <c r="A42" s="21" t="s">
        <v>63</v>
      </c>
      <c r="B42" s="74" t="s">
        <v>64</v>
      </c>
      <c r="C42" s="75" t="s">
        <v>27</v>
      </c>
      <c r="D42" s="76" t="s">
        <v>23</v>
      </c>
      <c r="E42" s="76" t="s">
        <v>23</v>
      </c>
      <c r="F42" s="76">
        <f t="shared" ref="F42:V42" si="14">F43+F48+F51+F63</f>
        <v>7.1950000000000003</v>
      </c>
      <c r="G42" s="76">
        <f t="shared" si="14"/>
        <v>1.4320000000000002</v>
      </c>
      <c r="H42" s="76">
        <f t="shared" si="14"/>
        <v>5.7629999999999999</v>
      </c>
      <c r="I42" s="72" t="s">
        <v>23</v>
      </c>
      <c r="J42" s="76">
        <f t="shared" si="14"/>
        <v>3.0478000000000005</v>
      </c>
      <c r="K42" s="72" t="s">
        <v>23</v>
      </c>
      <c r="L42" s="76">
        <f t="shared" si="14"/>
        <v>0.66900000000000004</v>
      </c>
      <c r="M42" s="72" t="s">
        <v>23</v>
      </c>
      <c r="N42" s="76">
        <f t="shared" ref="N42" si="15">N43+N48+N51+N63</f>
        <v>0.79300000000000004</v>
      </c>
      <c r="O42" s="72" t="s">
        <v>23</v>
      </c>
      <c r="P42" s="76">
        <f t="shared" ref="P42:T42" si="16">P43+P48+P51+P63</f>
        <v>0.38</v>
      </c>
      <c r="Q42" s="76" t="s">
        <v>23</v>
      </c>
      <c r="R42" s="76">
        <f t="shared" si="16"/>
        <v>0.25700000000000001</v>
      </c>
      <c r="S42" s="76" t="s">
        <v>23</v>
      </c>
      <c r="T42" s="76">
        <f t="shared" si="16"/>
        <v>0.28899999999999998</v>
      </c>
      <c r="U42" s="72" t="s">
        <v>23</v>
      </c>
      <c r="V42" s="76">
        <f t="shared" si="14"/>
        <v>5.0940000000000003</v>
      </c>
      <c r="W42" s="72" t="s">
        <v>23</v>
      </c>
      <c r="X42" s="72">
        <f t="shared" si="8"/>
        <v>-2.3788000000000005</v>
      </c>
      <c r="Y42" s="72" t="s">
        <v>23</v>
      </c>
      <c r="Z42" s="79">
        <f t="shared" si="9"/>
        <v>-78.049740796640208</v>
      </c>
      <c r="AA42" s="77" t="s">
        <v>23</v>
      </c>
    </row>
    <row r="43" spans="1:27" s="51" customFormat="1" ht="61.5" customHeight="1" thickBot="1">
      <c r="A43" s="21" t="s">
        <v>65</v>
      </c>
      <c r="B43" s="74" t="s">
        <v>66</v>
      </c>
      <c r="C43" s="75" t="s">
        <v>27</v>
      </c>
      <c r="D43" s="76" t="s">
        <v>23</v>
      </c>
      <c r="E43" s="76" t="s">
        <v>23</v>
      </c>
      <c r="F43" s="76">
        <f t="shared" ref="F43:V43" si="17">F44+F46</f>
        <v>1.7949999999999999</v>
      </c>
      <c r="G43" s="76">
        <f t="shared" si="17"/>
        <v>0</v>
      </c>
      <c r="H43" s="76">
        <f t="shared" si="17"/>
        <v>1.7949999999999999</v>
      </c>
      <c r="I43" s="72" t="s">
        <v>23</v>
      </c>
      <c r="J43" s="76">
        <f t="shared" si="17"/>
        <v>0.69500000000000006</v>
      </c>
      <c r="K43" s="72" t="s">
        <v>23</v>
      </c>
      <c r="L43" s="76">
        <f t="shared" si="17"/>
        <v>0</v>
      </c>
      <c r="M43" s="72" t="s">
        <v>23</v>
      </c>
      <c r="N43" s="76">
        <f t="shared" ref="N43" si="18">N44+N46</f>
        <v>0</v>
      </c>
      <c r="O43" s="72" t="s">
        <v>23</v>
      </c>
      <c r="P43" s="81">
        <f>P44+P46</f>
        <v>0</v>
      </c>
      <c r="Q43" s="76" t="s">
        <v>23</v>
      </c>
      <c r="R43" s="76">
        <f t="shared" ref="R43:T43" si="19">R44+R46</f>
        <v>0</v>
      </c>
      <c r="S43" s="76" t="s">
        <v>23</v>
      </c>
      <c r="T43" s="76">
        <f t="shared" si="19"/>
        <v>0</v>
      </c>
      <c r="U43" s="72" t="s">
        <v>23</v>
      </c>
      <c r="V43" s="76">
        <f t="shared" si="17"/>
        <v>1.7949999999999999</v>
      </c>
      <c r="W43" s="72" t="s">
        <v>23</v>
      </c>
      <c r="X43" s="72">
        <f t="shared" si="8"/>
        <v>-0.69500000000000006</v>
      </c>
      <c r="Y43" s="72" t="s">
        <v>23</v>
      </c>
      <c r="Z43" s="72">
        <f t="shared" si="9"/>
        <v>-100</v>
      </c>
      <c r="AA43" s="77" t="s">
        <v>23</v>
      </c>
    </row>
    <row r="44" spans="1:27" s="51" customFormat="1" ht="57" customHeight="1" thickBot="1">
      <c r="A44" s="21" t="s">
        <v>67</v>
      </c>
      <c r="B44" s="74" t="s">
        <v>68</v>
      </c>
      <c r="C44" s="75" t="s">
        <v>27</v>
      </c>
      <c r="D44" s="76" t="s">
        <v>23</v>
      </c>
      <c r="E44" s="76" t="s">
        <v>23</v>
      </c>
      <c r="F44" s="76">
        <f t="shared" ref="F44:V44" si="20">F45</f>
        <v>0.35499999999999998</v>
      </c>
      <c r="G44" s="76">
        <f t="shared" si="20"/>
        <v>0</v>
      </c>
      <c r="H44" s="76">
        <f t="shared" si="20"/>
        <v>0.35499999999999998</v>
      </c>
      <c r="I44" s="72" t="s">
        <v>23</v>
      </c>
      <c r="J44" s="76">
        <f t="shared" si="20"/>
        <v>0.35599999999999998</v>
      </c>
      <c r="K44" s="72" t="s">
        <v>23</v>
      </c>
      <c r="L44" s="76">
        <f t="shared" si="20"/>
        <v>0</v>
      </c>
      <c r="M44" s="72" t="s">
        <v>23</v>
      </c>
      <c r="N44" s="76">
        <f t="shared" ref="N44" si="21">N45</f>
        <v>0</v>
      </c>
      <c r="O44" s="72" t="s">
        <v>23</v>
      </c>
      <c r="P44" s="76">
        <f t="shared" si="20"/>
        <v>0</v>
      </c>
      <c r="Q44" s="76" t="str">
        <f t="shared" si="20"/>
        <v>нд</v>
      </c>
      <c r="R44" s="76">
        <f t="shared" si="20"/>
        <v>0</v>
      </c>
      <c r="S44" s="76" t="str">
        <f t="shared" si="20"/>
        <v>нд</v>
      </c>
      <c r="T44" s="76">
        <f t="shared" si="20"/>
        <v>0</v>
      </c>
      <c r="U44" s="72" t="s">
        <v>23</v>
      </c>
      <c r="V44" s="76">
        <f t="shared" si="20"/>
        <v>0.35499999999999998</v>
      </c>
      <c r="W44" s="72" t="s">
        <v>23</v>
      </c>
      <c r="X44" s="72">
        <f t="shared" si="8"/>
        <v>-0.35599999999999998</v>
      </c>
      <c r="Y44" s="72" t="s">
        <v>23</v>
      </c>
      <c r="Z44" s="72">
        <f t="shared" si="9"/>
        <v>-100</v>
      </c>
      <c r="AA44" s="77" t="s">
        <v>23</v>
      </c>
    </row>
    <row r="45" spans="1:27" s="51" customFormat="1" ht="73.5" customHeight="1" thickBot="1">
      <c r="A45" s="21" t="s">
        <v>69</v>
      </c>
      <c r="B45" s="15" t="s">
        <v>70</v>
      </c>
      <c r="C45" s="23" t="s">
        <v>71</v>
      </c>
      <c r="D45" s="76">
        <v>2017</v>
      </c>
      <c r="E45" s="76">
        <v>2017</v>
      </c>
      <c r="F45" s="76">
        <v>0.35499999999999998</v>
      </c>
      <c r="G45" s="76">
        <v>0</v>
      </c>
      <c r="H45" s="76">
        <f>F45-G45</f>
        <v>0.35499999999999998</v>
      </c>
      <c r="I45" s="72" t="s">
        <v>23</v>
      </c>
      <c r="J45" s="76">
        <v>0.35599999999999998</v>
      </c>
      <c r="K45" s="72" t="s">
        <v>23</v>
      </c>
      <c r="L45" s="76">
        <v>0</v>
      </c>
      <c r="M45" s="72" t="s">
        <v>23</v>
      </c>
      <c r="N45" s="76">
        <v>0</v>
      </c>
      <c r="O45" s="72" t="s">
        <v>23</v>
      </c>
      <c r="P45" s="76">
        <v>0</v>
      </c>
      <c r="Q45" s="76" t="s">
        <v>23</v>
      </c>
      <c r="R45" s="72">
        <v>0</v>
      </c>
      <c r="S45" s="72" t="s">
        <v>23</v>
      </c>
      <c r="T45" s="72">
        <v>0</v>
      </c>
      <c r="U45" s="72" t="s">
        <v>23</v>
      </c>
      <c r="V45" s="76">
        <f>H45-L45</f>
        <v>0.35499999999999998</v>
      </c>
      <c r="W45" s="72" t="s">
        <v>23</v>
      </c>
      <c r="X45" s="72">
        <f t="shared" si="8"/>
        <v>-0.35599999999999998</v>
      </c>
      <c r="Y45" s="72" t="s">
        <v>23</v>
      </c>
      <c r="Z45" s="72">
        <f t="shared" si="9"/>
        <v>-100</v>
      </c>
      <c r="AA45" s="78" t="s">
        <v>158</v>
      </c>
    </row>
    <row r="46" spans="1:27" s="51" customFormat="1" ht="66.75" customHeight="1" thickBot="1">
      <c r="A46" s="21" t="s">
        <v>72</v>
      </c>
      <c r="B46" s="74" t="s">
        <v>73</v>
      </c>
      <c r="C46" s="75" t="s">
        <v>27</v>
      </c>
      <c r="D46" s="76" t="s">
        <v>23</v>
      </c>
      <c r="E46" s="76" t="s">
        <v>23</v>
      </c>
      <c r="F46" s="76">
        <f t="shared" ref="F46:H46" si="22">F47</f>
        <v>1.44</v>
      </c>
      <c r="G46" s="76">
        <f t="shared" si="22"/>
        <v>0</v>
      </c>
      <c r="H46" s="76">
        <f t="shared" si="22"/>
        <v>1.44</v>
      </c>
      <c r="I46" s="72" t="s">
        <v>23</v>
      </c>
      <c r="J46" s="80">
        <v>0.33900000000000002</v>
      </c>
      <c r="K46" s="72" t="s">
        <v>23</v>
      </c>
      <c r="L46" s="81">
        <f t="shared" ref="L46" si="23">L47</f>
        <v>0</v>
      </c>
      <c r="M46" s="72" t="s">
        <v>23</v>
      </c>
      <c r="N46" s="76">
        <f t="shared" ref="N46" si="24">N47</f>
        <v>0</v>
      </c>
      <c r="O46" s="72" t="s">
        <v>23</v>
      </c>
      <c r="P46" s="81">
        <f t="shared" ref="P46:T46" si="25">P47</f>
        <v>0</v>
      </c>
      <c r="Q46" s="81" t="str">
        <f t="shared" si="25"/>
        <v>нд</v>
      </c>
      <c r="R46" s="81">
        <f t="shared" si="25"/>
        <v>0</v>
      </c>
      <c r="S46" s="81" t="str">
        <f t="shared" si="25"/>
        <v>нд</v>
      </c>
      <c r="T46" s="81">
        <f t="shared" si="25"/>
        <v>0</v>
      </c>
      <c r="U46" s="72" t="s">
        <v>23</v>
      </c>
      <c r="V46" s="76">
        <f t="shared" ref="V46" si="26">V47</f>
        <v>1.44</v>
      </c>
      <c r="W46" s="72" t="s">
        <v>23</v>
      </c>
      <c r="X46" s="72">
        <f t="shared" si="8"/>
        <v>-0.33900000000000002</v>
      </c>
      <c r="Y46" s="72" t="s">
        <v>23</v>
      </c>
      <c r="Z46" s="72">
        <f t="shared" si="9"/>
        <v>-100</v>
      </c>
      <c r="AA46" s="77" t="s">
        <v>23</v>
      </c>
    </row>
    <row r="47" spans="1:27" s="51" customFormat="1" ht="81" customHeight="1" thickBot="1">
      <c r="A47" s="21" t="s">
        <v>74</v>
      </c>
      <c r="B47" s="82" t="s">
        <v>75</v>
      </c>
      <c r="C47" s="83" t="s">
        <v>76</v>
      </c>
      <c r="D47" s="76">
        <v>2017</v>
      </c>
      <c r="E47" s="76">
        <v>2018</v>
      </c>
      <c r="F47" s="76">
        <v>1.44</v>
      </c>
      <c r="G47" s="76">
        <v>0</v>
      </c>
      <c r="H47" s="76">
        <f>F47-G47</f>
        <v>1.44</v>
      </c>
      <c r="I47" s="72" t="s">
        <v>23</v>
      </c>
      <c r="J47" s="76">
        <v>0.33900000000000002</v>
      </c>
      <c r="K47" s="72" t="s">
        <v>23</v>
      </c>
      <c r="L47" s="76">
        <v>0</v>
      </c>
      <c r="M47" s="72" t="s">
        <v>23</v>
      </c>
      <c r="N47" s="76">
        <v>0</v>
      </c>
      <c r="O47" s="72" t="s">
        <v>23</v>
      </c>
      <c r="P47" s="76">
        <v>0</v>
      </c>
      <c r="Q47" s="76" t="s">
        <v>23</v>
      </c>
      <c r="R47" s="72">
        <v>0</v>
      </c>
      <c r="S47" s="72" t="s">
        <v>23</v>
      </c>
      <c r="T47" s="72">
        <v>0</v>
      </c>
      <c r="U47" s="72" t="s">
        <v>23</v>
      </c>
      <c r="V47" s="76">
        <f>H47-L47</f>
        <v>1.44</v>
      </c>
      <c r="W47" s="72" t="s">
        <v>23</v>
      </c>
      <c r="X47" s="72">
        <f t="shared" si="8"/>
        <v>-0.33900000000000002</v>
      </c>
      <c r="Y47" s="72" t="s">
        <v>23</v>
      </c>
      <c r="Z47" s="72">
        <f t="shared" si="9"/>
        <v>-100</v>
      </c>
      <c r="AA47" s="78" t="s">
        <v>159</v>
      </c>
    </row>
    <row r="48" spans="1:27" s="51" customFormat="1" ht="56.25" hidden="1" customHeight="1" thickBot="1">
      <c r="A48" s="21" t="s">
        <v>77</v>
      </c>
      <c r="B48" s="74" t="s">
        <v>78</v>
      </c>
      <c r="C48" s="75" t="s">
        <v>27</v>
      </c>
      <c r="D48" s="76" t="s">
        <v>23</v>
      </c>
      <c r="E48" s="76" t="s">
        <v>23</v>
      </c>
      <c r="F48" s="76">
        <v>0</v>
      </c>
      <c r="G48" s="76">
        <f>G49+G50</f>
        <v>0</v>
      </c>
      <c r="H48" s="76">
        <f>H49+H50</f>
        <v>0</v>
      </c>
      <c r="I48" s="72" t="s">
        <v>23</v>
      </c>
      <c r="J48" s="76">
        <f t="shared" ref="J48" si="27">J49+J50</f>
        <v>0</v>
      </c>
      <c r="K48" s="72" t="s">
        <v>23</v>
      </c>
      <c r="L48" s="76">
        <v>0</v>
      </c>
      <c r="M48" s="72" t="s">
        <v>23</v>
      </c>
      <c r="N48" s="76">
        <f t="shared" ref="N48" si="28">N49+N50</f>
        <v>0</v>
      </c>
      <c r="O48" s="72" t="s">
        <v>23</v>
      </c>
      <c r="P48" s="76">
        <v>0</v>
      </c>
      <c r="Q48" s="76" t="s">
        <v>23</v>
      </c>
      <c r="R48" s="72"/>
      <c r="S48" s="72" t="s">
        <v>23</v>
      </c>
      <c r="T48" s="72"/>
      <c r="U48" s="72" t="s">
        <v>23</v>
      </c>
      <c r="V48" s="76">
        <f t="shared" ref="V48" si="29">V49+V50</f>
        <v>0</v>
      </c>
      <c r="W48" s="72" t="s">
        <v>23</v>
      </c>
      <c r="X48" s="72">
        <f t="shared" si="8"/>
        <v>0</v>
      </c>
      <c r="Y48" s="72" t="s">
        <v>23</v>
      </c>
      <c r="Z48" s="72" t="e">
        <f t="shared" si="9"/>
        <v>#DIV/0!</v>
      </c>
      <c r="AA48" s="77" t="s">
        <v>23</v>
      </c>
    </row>
    <row r="49" spans="1:27" s="51" customFormat="1" ht="50.25" hidden="1" customHeight="1" thickBot="1">
      <c r="A49" s="21" t="s">
        <v>79</v>
      </c>
      <c r="B49" s="74" t="s">
        <v>80</v>
      </c>
      <c r="C49" s="75" t="s">
        <v>27</v>
      </c>
      <c r="D49" s="76" t="s">
        <v>23</v>
      </c>
      <c r="E49" s="76" t="s">
        <v>23</v>
      </c>
      <c r="F49" s="76">
        <v>0</v>
      </c>
      <c r="G49" s="76">
        <v>0</v>
      </c>
      <c r="H49" s="76">
        <v>0</v>
      </c>
      <c r="I49" s="72" t="s">
        <v>23</v>
      </c>
      <c r="J49" s="76">
        <v>0</v>
      </c>
      <c r="K49" s="72" t="s">
        <v>23</v>
      </c>
      <c r="L49" s="76">
        <v>0</v>
      </c>
      <c r="M49" s="72" t="s">
        <v>23</v>
      </c>
      <c r="N49" s="76">
        <v>0</v>
      </c>
      <c r="O49" s="72" t="s">
        <v>23</v>
      </c>
      <c r="P49" s="76">
        <v>0</v>
      </c>
      <c r="Q49" s="76" t="s">
        <v>23</v>
      </c>
      <c r="R49" s="72"/>
      <c r="S49" s="72" t="s">
        <v>23</v>
      </c>
      <c r="T49" s="72"/>
      <c r="U49" s="72" t="s">
        <v>23</v>
      </c>
      <c r="V49" s="76">
        <v>0</v>
      </c>
      <c r="W49" s="72" t="s">
        <v>23</v>
      </c>
      <c r="X49" s="72">
        <f t="shared" si="8"/>
        <v>0</v>
      </c>
      <c r="Y49" s="72" t="s">
        <v>23</v>
      </c>
      <c r="Z49" s="72" t="e">
        <f t="shared" si="9"/>
        <v>#DIV/0!</v>
      </c>
      <c r="AA49" s="77" t="s">
        <v>23</v>
      </c>
    </row>
    <row r="50" spans="1:27" s="51" customFormat="1" ht="42.75" hidden="1" customHeight="1" thickBot="1">
      <c r="A50" s="21" t="s">
        <v>81</v>
      </c>
      <c r="B50" s="74" t="s">
        <v>82</v>
      </c>
      <c r="C50" s="75" t="s">
        <v>27</v>
      </c>
      <c r="D50" s="76" t="s">
        <v>23</v>
      </c>
      <c r="E50" s="76" t="s">
        <v>23</v>
      </c>
      <c r="F50" s="76">
        <v>0</v>
      </c>
      <c r="G50" s="76">
        <v>0</v>
      </c>
      <c r="H50" s="76">
        <v>0</v>
      </c>
      <c r="I50" s="72" t="s">
        <v>23</v>
      </c>
      <c r="J50" s="76">
        <v>0</v>
      </c>
      <c r="K50" s="72" t="s">
        <v>23</v>
      </c>
      <c r="L50" s="76">
        <v>0</v>
      </c>
      <c r="M50" s="72" t="s">
        <v>23</v>
      </c>
      <c r="N50" s="76">
        <v>0</v>
      </c>
      <c r="O50" s="72" t="s">
        <v>23</v>
      </c>
      <c r="P50" s="76">
        <v>0</v>
      </c>
      <c r="Q50" s="76" t="s">
        <v>23</v>
      </c>
      <c r="R50" s="72"/>
      <c r="S50" s="72" t="s">
        <v>23</v>
      </c>
      <c r="T50" s="72"/>
      <c r="U50" s="72" t="s">
        <v>23</v>
      </c>
      <c r="V50" s="76">
        <v>0</v>
      </c>
      <c r="W50" s="72" t="s">
        <v>23</v>
      </c>
      <c r="X50" s="72">
        <f t="shared" si="8"/>
        <v>0</v>
      </c>
      <c r="Y50" s="72" t="s">
        <v>23</v>
      </c>
      <c r="Z50" s="72" t="e">
        <f t="shared" si="9"/>
        <v>#DIV/0!</v>
      </c>
      <c r="AA50" s="77" t="s">
        <v>23</v>
      </c>
    </row>
    <row r="51" spans="1:27" s="51" customFormat="1" ht="45" customHeight="1" thickBot="1">
      <c r="A51" s="21" t="s">
        <v>83</v>
      </c>
      <c r="B51" s="74" t="s">
        <v>84</v>
      </c>
      <c r="C51" s="75" t="s">
        <v>27</v>
      </c>
      <c r="D51" s="76" t="s">
        <v>23</v>
      </c>
      <c r="E51" s="76" t="s">
        <v>23</v>
      </c>
      <c r="F51" s="76">
        <f>F52+F53+F54+F55+F56</f>
        <v>5.4</v>
      </c>
      <c r="G51" s="76">
        <f t="shared" ref="G51:V51" si="30">G52+G53+G54+G55+G56</f>
        <v>1.4320000000000002</v>
      </c>
      <c r="H51" s="76">
        <f t="shared" si="30"/>
        <v>3.968</v>
      </c>
      <c r="I51" s="72" t="s">
        <v>23</v>
      </c>
      <c r="J51" s="76">
        <f t="shared" si="30"/>
        <v>2.3528000000000002</v>
      </c>
      <c r="K51" s="72" t="s">
        <v>23</v>
      </c>
      <c r="L51" s="76">
        <f t="shared" si="30"/>
        <v>0.66900000000000004</v>
      </c>
      <c r="M51" s="72" t="s">
        <v>23</v>
      </c>
      <c r="N51" s="76">
        <f t="shared" ref="N51" si="31">N52+N53+N54+N55+N56</f>
        <v>0.79300000000000004</v>
      </c>
      <c r="O51" s="72" t="s">
        <v>23</v>
      </c>
      <c r="P51" s="76">
        <f t="shared" ref="P51:T51" si="32">P52+P53+P54+P55+P56</f>
        <v>0.38</v>
      </c>
      <c r="Q51" s="76" t="s">
        <v>23</v>
      </c>
      <c r="R51" s="76">
        <f t="shared" si="32"/>
        <v>0.25700000000000001</v>
      </c>
      <c r="S51" s="76" t="s">
        <v>23</v>
      </c>
      <c r="T51" s="76">
        <f t="shared" si="32"/>
        <v>0.28899999999999998</v>
      </c>
      <c r="U51" s="72" t="s">
        <v>23</v>
      </c>
      <c r="V51" s="76">
        <f t="shared" si="30"/>
        <v>3.2990000000000004</v>
      </c>
      <c r="W51" s="72" t="s">
        <v>23</v>
      </c>
      <c r="X51" s="72">
        <f t="shared" si="8"/>
        <v>-1.6838000000000002</v>
      </c>
      <c r="Y51" s="72" t="s">
        <v>23</v>
      </c>
      <c r="Z51" s="79">
        <f t="shared" si="9"/>
        <v>-71.565793947636863</v>
      </c>
      <c r="AA51" s="77" t="s">
        <v>23</v>
      </c>
    </row>
    <row r="52" spans="1:27" s="51" customFormat="1" ht="44.25" hidden="1" customHeight="1" thickBot="1">
      <c r="A52" s="21" t="s">
        <v>85</v>
      </c>
      <c r="B52" s="74" t="s">
        <v>86</v>
      </c>
      <c r="C52" s="75" t="s">
        <v>27</v>
      </c>
      <c r="D52" s="76" t="s">
        <v>23</v>
      </c>
      <c r="E52" s="76" t="s">
        <v>23</v>
      </c>
      <c r="F52" s="76">
        <v>0</v>
      </c>
      <c r="G52" s="76">
        <v>0</v>
      </c>
      <c r="H52" s="76">
        <v>0</v>
      </c>
      <c r="I52" s="72" t="s">
        <v>23</v>
      </c>
      <c r="J52" s="76">
        <v>0</v>
      </c>
      <c r="K52" s="72" t="s">
        <v>23</v>
      </c>
      <c r="L52" s="76">
        <v>0</v>
      </c>
      <c r="M52" s="72" t="s">
        <v>23</v>
      </c>
      <c r="N52" s="84">
        <v>0</v>
      </c>
      <c r="O52" s="72" t="s">
        <v>23</v>
      </c>
      <c r="P52" s="76">
        <v>0</v>
      </c>
      <c r="Q52" s="76" t="s">
        <v>23</v>
      </c>
      <c r="R52" s="72"/>
      <c r="S52" s="72" t="s">
        <v>23</v>
      </c>
      <c r="T52" s="72"/>
      <c r="U52" s="72" t="s">
        <v>23</v>
      </c>
      <c r="V52" s="76">
        <v>0</v>
      </c>
      <c r="W52" s="72" t="s">
        <v>23</v>
      </c>
      <c r="X52" s="72">
        <f t="shared" si="8"/>
        <v>0</v>
      </c>
      <c r="Y52" s="72" t="s">
        <v>23</v>
      </c>
      <c r="Z52" s="72" t="e">
        <f t="shared" si="9"/>
        <v>#DIV/0!</v>
      </c>
      <c r="AA52" s="77" t="s">
        <v>23</v>
      </c>
    </row>
    <row r="53" spans="1:27" s="51" customFormat="1" ht="42" hidden="1" customHeight="1" thickBot="1">
      <c r="A53" s="21" t="s">
        <v>87</v>
      </c>
      <c r="B53" s="74" t="s">
        <v>88</v>
      </c>
      <c r="C53" s="75" t="s">
        <v>27</v>
      </c>
      <c r="D53" s="76" t="s">
        <v>23</v>
      </c>
      <c r="E53" s="76" t="s">
        <v>23</v>
      </c>
      <c r="F53" s="76">
        <v>0</v>
      </c>
      <c r="G53" s="76">
        <v>0</v>
      </c>
      <c r="H53" s="76">
        <v>0</v>
      </c>
      <c r="I53" s="72" t="s">
        <v>23</v>
      </c>
      <c r="J53" s="76">
        <v>0</v>
      </c>
      <c r="K53" s="72" t="s">
        <v>23</v>
      </c>
      <c r="L53" s="76">
        <v>0</v>
      </c>
      <c r="M53" s="72" t="s">
        <v>23</v>
      </c>
      <c r="N53" s="76">
        <v>0</v>
      </c>
      <c r="O53" s="72" t="s">
        <v>23</v>
      </c>
      <c r="P53" s="76">
        <v>0</v>
      </c>
      <c r="Q53" s="76" t="s">
        <v>23</v>
      </c>
      <c r="R53" s="72"/>
      <c r="S53" s="72" t="s">
        <v>23</v>
      </c>
      <c r="T53" s="72"/>
      <c r="U53" s="72" t="s">
        <v>23</v>
      </c>
      <c r="V53" s="76">
        <v>0</v>
      </c>
      <c r="W53" s="72" t="s">
        <v>23</v>
      </c>
      <c r="X53" s="72">
        <f t="shared" si="8"/>
        <v>0</v>
      </c>
      <c r="Y53" s="72" t="s">
        <v>23</v>
      </c>
      <c r="Z53" s="72" t="e">
        <f t="shared" si="9"/>
        <v>#DIV/0!</v>
      </c>
      <c r="AA53" s="77" t="s">
        <v>23</v>
      </c>
    </row>
    <row r="54" spans="1:27" s="51" customFormat="1" ht="39" hidden="1" customHeight="1" thickBot="1">
      <c r="A54" s="21" t="s">
        <v>89</v>
      </c>
      <c r="B54" s="74" t="s">
        <v>90</v>
      </c>
      <c r="C54" s="75" t="s">
        <v>27</v>
      </c>
      <c r="D54" s="76" t="s">
        <v>23</v>
      </c>
      <c r="E54" s="76" t="s">
        <v>23</v>
      </c>
      <c r="F54" s="76">
        <v>0</v>
      </c>
      <c r="G54" s="76">
        <v>0</v>
      </c>
      <c r="H54" s="76">
        <v>0</v>
      </c>
      <c r="I54" s="72" t="s">
        <v>23</v>
      </c>
      <c r="J54" s="76">
        <v>0</v>
      </c>
      <c r="K54" s="72" t="s">
        <v>23</v>
      </c>
      <c r="L54" s="76">
        <v>0</v>
      </c>
      <c r="M54" s="72" t="s">
        <v>23</v>
      </c>
      <c r="N54" s="76">
        <v>0</v>
      </c>
      <c r="O54" s="72" t="s">
        <v>23</v>
      </c>
      <c r="P54" s="76">
        <v>0</v>
      </c>
      <c r="Q54" s="76" t="s">
        <v>23</v>
      </c>
      <c r="R54" s="72"/>
      <c r="S54" s="72" t="s">
        <v>23</v>
      </c>
      <c r="T54" s="72"/>
      <c r="U54" s="72" t="s">
        <v>23</v>
      </c>
      <c r="V54" s="76">
        <v>0</v>
      </c>
      <c r="W54" s="72" t="s">
        <v>23</v>
      </c>
      <c r="X54" s="72">
        <f t="shared" si="8"/>
        <v>0</v>
      </c>
      <c r="Y54" s="72" t="s">
        <v>23</v>
      </c>
      <c r="Z54" s="72" t="e">
        <f t="shared" si="9"/>
        <v>#DIV/0!</v>
      </c>
      <c r="AA54" s="77" t="s">
        <v>23</v>
      </c>
    </row>
    <row r="55" spans="1:27" s="51" customFormat="1" ht="35.25" hidden="1" customHeight="1" thickBot="1">
      <c r="A55" s="21" t="s">
        <v>91</v>
      </c>
      <c r="B55" s="74" t="s">
        <v>92</v>
      </c>
      <c r="C55" s="75" t="s">
        <v>27</v>
      </c>
      <c r="D55" s="76" t="s">
        <v>23</v>
      </c>
      <c r="E55" s="76" t="s">
        <v>23</v>
      </c>
      <c r="F55" s="76">
        <v>0</v>
      </c>
      <c r="G55" s="76">
        <v>0</v>
      </c>
      <c r="H55" s="76">
        <v>0</v>
      </c>
      <c r="I55" s="72" t="s">
        <v>23</v>
      </c>
      <c r="J55" s="76">
        <v>0</v>
      </c>
      <c r="K55" s="72" t="s">
        <v>23</v>
      </c>
      <c r="L55" s="76">
        <v>0</v>
      </c>
      <c r="M55" s="72" t="s">
        <v>23</v>
      </c>
      <c r="N55" s="76">
        <v>0</v>
      </c>
      <c r="O55" s="72" t="s">
        <v>23</v>
      </c>
      <c r="P55" s="76">
        <v>0</v>
      </c>
      <c r="Q55" s="76" t="s">
        <v>23</v>
      </c>
      <c r="R55" s="72"/>
      <c r="S55" s="72" t="s">
        <v>23</v>
      </c>
      <c r="T55" s="72"/>
      <c r="U55" s="72" t="s">
        <v>23</v>
      </c>
      <c r="V55" s="76">
        <v>0</v>
      </c>
      <c r="W55" s="72" t="s">
        <v>23</v>
      </c>
      <c r="X55" s="72">
        <f t="shared" si="8"/>
        <v>0</v>
      </c>
      <c r="Y55" s="72" t="s">
        <v>23</v>
      </c>
      <c r="Z55" s="72" t="e">
        <f t="shared" si="9"/>
        <v>#DIV/0!</v>
      </c>
      <c r="AA55" s="77" t="s">
        <v>23</v>
      </c>
    </row>
    <row r="56" spans="1:27" s="51" customFormat="1" ht="60.75" customHeight="1" thickBot="1">
      <c r="A56" s="21" t="s">
        <v>93</v>
      </c>
      <c r="B56" s="74" t="s">
        <v>94</v>
      </c>
      <c r="C56" s="75" t="s">
        <v>27</v>
      </c>
      <c r="D56" s="76" t="s">
        <v>23</v>
      </c>
      <c r="E56" s="76" t="s">
        <v>23</v>
      </c>
      <c r="F56" s="76">
        <f t="shared" ref="F56:V56" si="33">F57+F58+F59</f>
        <v>5.4</v>
      </c>
      <c r="G56" s="76">
        <f t="shared" si="33"/>
        <v>1.4320000000000002</v>
      </c>
      <c r="H56" s="76">
        <f t="shared" si="33"/>
        <v>3.968</v>
      </c>
      <c r="I56" s="72" t="s">
        <v>23</v>
      </c>
      <c r="J56" s="76">
        <f t="shared" si="33"/>
        <v>2.3528000000000002</v>
      </c>
      <c r="K56" s="72" t="s">
        <v>23</v>
      </c>
      <c r="L56" s="76">
        <f t="shared" si="33"/>
        <v>0.66900000000000004</v>
      </c>
      <c r="M56" s="72" t="s">
        <v>23</v>
      </c>
      <c r="N56" s="80">
        <f t="shared" ref="N56" si="34">N57+N58+N59</f>
        <v>0.79300000000000004</v>
      </c>
      <c r="O56" s="72" t="s">
        <v>23</v>
      </c>
      <c r="P56" s="76">
        <f t="shared" ref="P56:T56" si="35">P57+P58+P59</f>
        <v>0.38</v>
      </c>
      <c r="Q56" s="76" t="s">
        <v>23</v>
      </c>
      <c r="R56" s="76">
        <f t="shared" si="35"/>
        <v>0.25700000000000001</v>
      </c>
      <c r="S56" s="76" t="s">
        <v>23</v>
      </c>
      <c r="T56" s="76">
        <f t="shared" si="35"/>
        <v>0.28899999999999998</v>
      </c>
      <c r="U56" s="72" t="s">
        <v>23</v>
      </c>
      <c r="V56" s="76">
        <f t="shared" si="33"/>
        <v>3.2990000000000004</v>
      </c>
      <c r="W56" s="72" t="s">
        <v>23</v>
      </c>
      <c r="X56" s="72">
        <f t="shared" si="8"/>
        <v>-1.6838000000000002</v>
      </c>
      <c r="Y56" s="72" t="s">
        <v>23</v>
      </c>
      <c r="Z56" s="79">
        <f t="shared" si="9"/>
        <v>-71.565793947636863</v>
      </c>
      <c r="AA56" s="77" t="s">
        <v>23</v>
      </c>
    </row>
    <row r="57" spans="1:27" s="51" customFormat="1" ht="78" customHeight="1" thickBot="1">
      <c r="A57" s="21" t="s">
        <v>95</v>
      </c>
      <c r="B57" s="22" t="s">
        <v>96</v>
      </c>
      <c r="C57" s="23" t="s">
        <v>97</v>
      </c>
      <c r="D57" s="76">
        <v>2015</v>
      </c>
      <c r="E57" s="76">
        <v>2017</v>
      </c>
      <c r="F57" s="76">
        <v>1.907</v>
      </c>
      <c r="G57" s="76">
        <v>1.1140000000000001</v>
      </c>
      <c r="H57" s="76">
        <f>F57-G57</f>
        <v>0.79299999999999993</v>
      </c>
      <c r="I57" s="72" t="s">
        <v>23</v>
      </c>
      <c r="J57" s="76">
        <v>1.1637999999999999</v>
      </c>
      <c r="K57" s="72" t="s">
        <v>23</v>
      </c>
      <c r="L57" s="76">
        <v>0.38</v>
      </c>
      <c r="M57" s="72" t="s">
        <v>23</v>
      </c>
      <c r="N57" s="76">
        <v>0.79300000000000004</v>
      </c>
      <c r="O57" s="72" t="s">
        <v>23</v>
      </c>
      <c r="P57" s="76">
        <v>0.38</v>
      </c>
      <c r="Q57" s="76" t="s">
        <v>23</v>
      </c>
      <c r="R57" s="76">
        <v>0</v>
      </c>
      <c r="S57" s="72" t="s">
        <v>23</v>
      </c>
      <c r="T57" s="76">
        <v>0</v>
      </c>
      <c r="U57" s="72" t="s">
        <v>23</v>
      </c>
      <c r="V57" s="76">
        <f>H57-P57</f>
        <v>0.41299999999999992</v>
      </c>
      <c r="W57" s="72" t="s">
        <v>23</v>
      </c>
      <c r="X57" s="72">
        <f t="shared" si="8"/>
        <v>-0.78379999999999994</v>
      </c>
      <c r="Y57" s="72" t="s">
        <v>23</v>
      </c>
      <c r="Z57" s="79">
        <f t="shared" si="9"/>
        <v>-67.348341639456947</v>
      </c>
      <c r="AA57" s="78" t="s">
        <v>160</v>
      </c>
    </row>
    <row r="58" spans="1:27" s="51" customFormat="1" ht="63" customHeight="1" thickBot="1">
      <c r="A58" s="21" t="s">
        <v>98</v>
      </c>
      <c r="B58" s="70" t="s">
        <v>99</v>
      </c>
      <c r="C58" s="23" t="s">
        <v>100</v>
      </c>
      <c r="D58" s="76">
        <v>2015</v>
      </c>
      <c r="E58" s="76">
        <v>2019</v>
      </c>
      <c r="F58" s="76">
        <v>1.6950000000000001</v>
      </c>
      <c r="G58" s="76">
        <v>0.318</v>
      </c>
      <c r="H58" s="76">
        <f>F58-G58</f>
        <v>1.377</v>
      </c>
      <c r="I58" s="72" t="s">
        <v>23</v>
      </c>
      <c r="J58" s="76">
        <v>0.53</v>
      </c>
      <c r="K58" s="72" t="s">
        <v>23</v>
      </c>
      <c r="L58" s="76">
        <v>0</v>
      </c>
      <c r="M58" s="72" t="s">
        <v>23</v>
      </c>
      <c r="N58" s="76">
        <v>0</v>
      </c>
      <c r="O58" s="72" t="s">
        <v>23</v>
      </c>
      <c r="P58" s="76">
        <v>0</v>
      </c>
      <c r="Q58" s="76" t="s">
        <v>23</v>
      </c>
      <c r="R58" s="76">
        <v>0</v>
      </c>
      <c r="S58" s="72" t="s">
        <v>23</v>
      </c>
      <c r="T58" s="76">
        <v>0</v>
      </c>
      <c r="U58" s="72" t="s">
        <v>23</v>
      </c>
      <c r="V58" s="76">
        <f>H58-L58</f>
        <v>1.377</v>
      </c>
      <c r="W58" s="72" t="s">
        <v>23</v>
      </c>
      <c r="X58" s="72">
        <f t="shared" si="8"/>
        <v>-0.53</v>
      </c>
      <c r="Y58" s="72" t="s">
        <v>23</v>
      </c>
      <c r="Z58" s="72">
        <f t="shared" si="9"/>
        <v>-100</v>
      </c>
      <c r="AA58" s="78" t="s">
        <v>161</v>
      </c>
    </row>
    <row r="59" spans="1:27" s="51" customFormat="1" ht="69" customHeight="1" thickBot="1">
      <c r="A59" s="21" t="s">
        <v>101</v>
      </c>
      <c r="B59" s="74" t="s">
        <v>102</v>
      </c>
      <c r="C59" s="23" t="s">
        <v>103</v>
      </c>
      <c r="D59" s="76">
        <v>2017</v>
      </c>
      <c r="E59" s="76">
        <v>2018</v>
      </c>
      <c r="F59" s="76">
        <v>1.798</v>
      </c>
      <c r="G59" s="76">
        <v>0</v>
      </c>
      <c r="H59" s="76">
        <f>F59-G59</f>
        <v>1.798</v>
      </c>
      <c r="I59" s="72" t="s">
        <v>23</v>
      </c>
      <c r="J59" s="76">
        <v>0.65900000000000003</v>
      </c>
      <c r="K59" s="72" t="s">
        <v>23</v>
      </c>
      <c r="L59" s="76">
        <v>0.28899999999999998</v>
      </c>
      <c r="M59" s="72" t="s">
        <v>23</v>
      </c>
      <c r="N59" s="76">
        <v>0</v>
      </c>
      <c r="O59" s="72" t="s">
        <v>23</v>
      </c>
      <c r="P59" s="76">
        <v>0</v>
      </c>
      <c r="Q59" s="76" t="s">
        <v>23</v>
      </c>
      <c r="R59" s="76">
        <v>0.25700000000000001</v>
      </c>
      <c r="S59" s="72" t="s">
        <v>23</v>
      </c>
      <c r="T59" s="76">
        <v>0.28899999999999998</v>
      </c>
      <c r="U59" s="72" t="s">
        <v>23</v>
      </c>
      <c r="V59" s="76">
        <f>H59-L59</f>
        <v>1.5090000000000001</v>
      </c>
      <c r="W59" s="72" t="s">
        <v>23</v>
      </c>
      <c r="X59" s="72">
        <f t="shared" si="8"/>
        <v>-0.37000000000000005</v>
      </c>
      <c r="Y59" s="72" t="s">
        <v>23</v>
      </c>
      <c r="Z59" s="72">
        <f t="shared" si="9"/>
        <v>-56.145675265553876</v>
      </c>
      <c r="AA59" s="78" t="s">
        <v>161</v>
      </c>
    </row>
    <row r="60" spans="1:27" s="51" customFormat="1" ht="45.75" hidden="1" customHeight="1" thickBot="1">
      <c r="A60" s="21" t="s">
        <v>104</v>
      </c>
      <c r="B60" s="74" t="s">
        <v>105</v>
      </c>
      <c r="C60" s="75" t="s">
        <v>27</v>
      </c>
      <c r="D60" s="76" t="s">
        <v>23</v>
      </c>
      <c r="E60" s="76" t="s">
        <v>23</v>
      </c>
      <c r="F60" s="76">
        <v>0</v>
      </c>
      <c r="G60" s="76">
        <v>0</v>
      </c>
      <c r="H60" s="76">
        <v>0</v>
      </c>
      <c r="I60" s="72" t="s">
        <v>23</v>
      </c>
      <c r="J60" s="76">
        <v>0</v>
      </c>
      <c r="K60" s="72" t="s">
        <v>23</v>
      </c>
      <c r="L60" s="76">
        <v>0</v>
      </c>
      <c r="M60" s="72" t="s">
        <v>23</v>
      </c>
      <c r="N60" s="76">
        <v>0</v>
      </c>
      <c r="O60" s="72" t="s">
        <v>23</v>
      </c>
      <c r="P60" s="76">
        <v>0</v>
      </c>
      <c r="Q60" s="76" t="s">
        <v>23</v>
      </c>
      <c r="R60" s="72"/>
      <c r="S60" s="76" t="s">
        <v>23</v>
      </c>
      <c r="T60" s="72"/>
      <c r="U60" s="72" t="s">
        <v>23</v>
      </c>
      <c r="V60" s="76">
        <v>0</v>
      </c>
      <c r="W60" s="72" t="s">
        <v>23</v>
      </c>
      <c r="X60" s="72">
        <f t="shared" si="8"/>
        <v>0</v>
      </c>
      <c r="Y60" s="72" t="s">
        <v>23</v>
      </c>
      <c r="Z60" s="72" t="e">
        <f t="shared" si="9"/>
        <v>#DIV/0!</v>
      </c>
      <c r="AA60" s="77" t="s">
        <v>23</v>
      </c>
    </row>
    <row r="61" spans="1:27" s="51" customFormat="1" ht="43.5" hidden="1" customHeight="1" thickBot="1">
      <c r="A61" s="21" t="s">
        <v>106</v>
      </c>
      <c r="B61" s="74" t="s">
        <v>107</v>
      </c>
      <c r="C61" s="75" t="s">
        <v>27</v>
      </c>
      <c r="D61" s="76" t="s">
        <v>23</v>
      </c>
      <c r="E61" s="76" t="s">
        <v>23</v>
      </c>
      <c r="F61" s="76">
        <v>0</v>
      </c>
      <c r="G61" s="76">
        <v>0</v>
      </c>
      <c r="H61" s="76">
        <v>0</v>
      </c>
      <c r="I61" s="72" t="s">
        <v>23</v>
      </c>
      <c r="J61" s="76">
        <v>0</v>
      </c>
      <c r="K61" s="72" t="s">
        <v>23</v>
      </c>
      <c r="L61" s="76">
        <v>0</v>
      </c>
      <c r="M61" s="72" t="s">
        <v>23</v>
      </c>
      <c r="N61" s="76">
        <v>0</v>
      </c>
      <c r="O61" s="72" t="s">
        <v>23</v>
      </c>
      <c r="P61" s="76">
        <v>0</v>
      </c>
      <c r="Q61" s="76" t="s">
        <v>23</v>
      </c>
      <c r="R61" s="72"/>
      <c r="S61" s="76" t="s">
        <v>23</v>
      </c>
      <c r="T61" s="72"/>
      <c r="U61" s="72" t="s">
        <v>23</v>
      </c>
      <c r="V61" s="76">
        <v>0</v>
      </c>
      <c r="W61" s="72" t="s">
        <v>23</v>
      </c>
      <c r="X61" s="72">
        <f t="shared" si="8"/>
        <v>0</v>
      </c>
      <c r="Y61" s="72" t="s">
        <v>23</v>
      </c>
      <c r="Z61" s="72" t="e">
        <f t="shared" si="9"/>
        <v>#DIV/0!</v>
      </c>
      <c r="AA61" s="77" t="s">
        <v>23</v>
      </c>
    </row>
    <row r="62" spans="1:27" s="51" customFormat="1" ht="52.5" hidden="1" customHeight="1" thickBot="1">
      <c r="A62" s="21" t="s">
        <v>108</v>
      </c>
      <c r="B62" s="74" t="s">
        <v>109</v>
      </c>
      <c r="C62" s="75" t="s">
        <v>27</v>
      </c>
      <c r="D62" s="76" t="s">
        <v>23</v>
      </c>
      <c r="E62" s="76" t="s">
        <v>23</v>
      </c>
      <c r="F62" s="76">
        <v>0</v>
      </c>
      <c r="G62" s="76">
        <v>0</v>
      </c>
      <c r="H62" s="76">
        <v>0</v>
      </c>
      <c r="I62" s="72" t="s">
        <v>23</v>
      </c>
      <c r="J62" s="76">
        <v>0</v>
      </c>
      <c r="K62" s="72" t="s">
        <v>23</v>
      </c>
      <c r="L62" s="76">
        <v>0</v>
      </c>
      <c r="M62" s="72" t="s">
        <v>23</v>
      </c>
      <c r="N62" s="76">
        <v>0</v>
      </c>
      <c r="O62" s="72" t="s">
        <v>23</v>
      </c>
      <c r="P62" s="76">
        <v>0</v>
      </c>
      <c r="Q62" s="76" t="s">
        <v>23</v>
      </c>
      <c r="R62" s="72"/>
      <c r="S62" s="76" t="s">
        <v>23</v>
      </c>
      <c r="T62" s="72"/>
      <c r="U62" s="72" t="s">
        <v>23</v>
      </c>
      <c r="V62" s="76">
        <v>0</v>
      </c>
      <c r="W62" s="72" t="s">
        <v>23</v>
      </c>
      <c r="X62" s="72">
        <f t="shared" si="8"/>
        <v>0</v>
      </c>
      <c r="Y62" s="72" t="s">
        <v>23</v>
      </c>
      <c r="Z62" s="72" t="e">
        <f t="shared" si="9"/>
        <v>#DIV/0!</v>
      </c>
      <c r="AA62" s="77" t="s">
        <v>23</v>
      </c>
    </row>
    <row r="63" spans="1:27" s="51" customFormat="1" ht="62.25" hidden="1" customHeight="1" thickBot="1">
      <c r="A63" s="21" t="s">
        <v>110</v>
      </c>
      <c r="B63" s="74" t="s">
        <v>111</v>
      </c>
      <c r="C63" s="75" t="s">
        <v>27</v>
      </c>
      <c r="D63" s="76" t="s">
        <v>23</v>
      </c>
      <c r="E63" s="76" t="s">
        <v>23</v>
      </c>
      <c r="F63" s="76">
        <v>0</v>
      </c>
      <c r="G63" s="76">
        <v>0</v>
      </c>
      <c r="H63" s="76">
        <v>0</v>
      </c>
      <c r="I63" s="72" t="s">
        <v>23</v>
      </c>
      <c r="J63" s="76">
        <v>0</v>
      </c>
      <c r="K63" s="72" t="s">
        <v>23</v>
      </c>
      <c r="L63" s="76">
        <v>0</v>
      </c>
      <c r="M63" s="72" t="s">
        <v>23</v>
      </c>
      <c r="N63" s="76">
        <v>0</v>
      </c>
      <c r="O63" s="72" t="s">
        <v>23</v>
      </c>
      <c r="P63" s="76">
        <v>0</v>
      </c>
      <c r="Q63" s="76" t="s">
        <v>23</v>
      </c>
      <c r="R63" s="72"/>
      <c r="S63" s="76" t="s">
        <v>23</v>
      </c>
      <c r="T63" s="72"/>
      <c r="U63" s="72" t="s">
        <v>23</v>
      </c>
      <c r="V63" s="76">
        <v>0</v>
      </c>
      <c r="W63" s="72" t="s">
        <v>23</v>
      </c>
      <c r="X63" s="72">
        <f t="shared" si="8"/>
        <v>0</v>
      </c>
      <c r="Y63" s="72" t="s">
        <v>23</v>
      </c>
      <c r="Z63" s="72" t="e">
        <f t="shared" si="9"/>
        <v>#DIV/0!</v>
      </c>
      <c r="AA63" s="77" t="s">
        <v>23</v>
      </c>
    </row>
    <row r="64" spans="1:27" s="51" customFormat="1" ht="46.5" hidden="1" customHeight="1" thickBot="1">
      <c r="A64" s="21" t="s">
        <v>112</v>
      </c>
      <c r="B64" s="74" t="s">
        <v>113</v>
      </c>
      <c r="C64" s="75" t="s">
        <v>27</v>
      </c>
      <c r="D64" s="76" t="s">
        <v>23</v>
      </c>
      <c r="E64" s="76" t="s">
        <v>23</v>
      </c>
      <c r="F64" s="76">
        <v>0</v>
      </c>
      <c r="G64" s="76">
        <v>0</v>
      </c>
      <c r="H64" s="76">
        <v>0</v>
      </c>
      <c r="I64" s="72" t="s">
        <v>23</v>
      </c>
      <c r="J64" s="76">
        <v>0</v>
      </c>
      <c r="K64" s="72" t="s">
        <v>23</v>
      </c>
      <c r="L64" s="76">
        <v>0</v>
      </c>
      <c r="M64" s="72" t="s">
        <v>23</v>
      </c>
      <c r="N64" s="76">
        <v>0</v>
      </c>
      <c r="O64" s="72" t="s">
        <v>23</v>
      </c>
      <c r="P64" s="76">
        <v>0</v>
      </c>
      <c r="Q64" s="76" t="s">
        <v>23</v>
      </c>
      <c r="R64" s="72"/>
      <c r="S64" s="76" t="s">
        <v>23</v>
      </c>
      <c r="T64" s="72"/>
      <c r="U64" s="72" t="s">
        <v>23</v>
      </c>
      <c r="V64" s="76">
        <v>0</v>
      </c>
      <c r="W64" s="72" t="s">
        <v>23</v>
      </c>
      <c r="X64" s="72">
        <f t="shared" si="8"/>
        <v>0</v>
      </c>
      <c r="Y64" s="72" t="s">
        <v>23</v>
      </c>
      <c r="Z64" s="72" t="e">
        <f t="shared" si="9"/>
        <v>#DIV/0!</v>
      </c>
      <c r="AA64" s="77" t="s">
        <v>23</v>
      </c>
    </row>
    <row r="65" spans="1:47" s="51" customFormat="1" ht="53.25" hidden="1" customHeight="1" thickBot="1">
      <c r="A65" s="21" t="s">
        <v>114</v>
      </c>
      <c r="B65" s="74" t="s">
        <v>115</v>
      </c>
      <c r="C65" s="75" t="s">
        <v>27</v>
      </c>
      <c r="D65" s="76" t="s">
        <v>23</v>
      </c>
      <c r="E65" s="76" t="s">
        <v>23</v>
      </c>
      <c r="F65" s="76">
        <v>0</v>
      </c>
      <c r="G65" s="76">
        <v>0</v>
      </c>
      <c r="H65" s="76">
        <v>0</v>
      </c>
      <c r="I65" s="72" t="s">
        <v>23</v>
      </c>
      <c r="J65" s="76">
        <v>0</v>
      </c>
      <c r="K65" s="72" t="s">
        <v>23</v>
      </c>
      <c r="L65" s="76">
        <v>0</v>
      </c>
      <c r="M65" s="72" t="s">
        <v>23</v>
      </c>
      <c r="N65" s="76">
        <v>0</v>
      </c>
      <c r="O65" s="72" t="s">
        <v>23</v>
      </c>
      <c r="P65" s="76">
        <v>0</v>
      </c>
      <c r="Q65" s="76" t="s">
        <v>23</v>
      </c>
      <c r="R65" s="72"/>
      <c r="S65" s="76" t="s">
        <v>23</v>
      </c>
      <c r="T65" s="72"/>
      <c r="U65" s="72" t="s">
        <v>23</v>
      </c>
      <c r="V65" s="76">
        <v>0</v>
      </c>
      <c r="W65" s="72" t="s">
        <v>23</v>
      </c>
      <c r="X65" s="72">
        <f t="shared" si="8"/>
        <v>0</v>
      </c>
      <c r="Y65" s="72" t="s">
        <v>23</v>
      </c>
      <c r="Z65" s="72" t="e">
        <f t="shared" si="9"/>
        <v>#DIV/0!</v>
      </c>
      <c r="AA65" s="77" t="s">
        <v>23</v>
      </c>
    </row>
    <row r="66" spans="1:47" s="51" customFormat="1" ht="57" hidden="1" customHeight="1" thickBot="1">
      <c r="A66" s="21" t="s">
        <v>116</v>
      </c>
      <c r="B66" s="74" t="s">
        <v>117</v>
      </c>
      <c r="C66" s="75" t="s">
        <v>27</v>
      </c>
      <c r="D66" s="76" t="s">
        <v>23</v>
      </c>
      <c r="E66" s="76" t="s">
        <v>23</v>
      </c>
      <c r="F66" s="76">
        <v>0</v>
      </c>
      <c r="G66" s="76">
        <v>0</v>
      </c>
      <c r="H66" s="76">
        <v>0</v>
      </c>
      <c r="I66" s="72" t="s">
        <v>23</v>
      </c>
      <c r="J66" s="76">
        <v>0</v>
      </c>
      <c r="K66" s="72" t="s">
        <v>23</v>
      </c>
      <c r="L66" s="76">
        <v>0</v>
      </c>
      <c r="M66" s="72" t="s">
        <v>23</v>
      </c>
      <c r="N66" s="76">
        <v>0</v>
      </c>
      <c r="O66" s="72" t="s">
        <v>23</v>
      </c>
      <c r="P66" s="76">
        <v>0</v>
      </c>
      <c r="Q66" s="76" t="s">
        <v>23</v>
      </c>
      <c r="R66" s="72"/>
      <c r="S66" s="76" t="s">
        <v>23</v>
      </c>
      <c r="T66" s="72"/>
      <c r="U66" s="72" t="s">
        <v>23</v>
      </c>
      <c r="V66" s="76">
        <v>0</v>
      </c>
      <c r="W66" s="72" t="s">
        <v>23</v>
      </c>
      <c r="X66" s="72">
        <f t="shared" si="8"/>
        <v>0</v>
      </c>
      <c r="Y66" s="72" t="s">
        <v>23</v>
      </c>
      <c r="Z66" s="72" t="e">
        <f t="shared" si="9"/>
        <v>#DIV/0!</v>
      </c>
      <c r="AA66" s="77" t="s">
        <v>23</v>
      </c>
    </row>
    <row r="67" spans="1:47" s="51" customFormat="1" ht="54" hidden="1" customHeight="1" thickBot="1">
      <c r="A67" s="21" t="s">
        <v>118</v>
      </c>
      <c r="B67" s="74" t="s">
        <v>119</v>
      </c>
      <c r="C67" s="75" t="s">
        <v>27</v>
      </c>
      <c r="D67" s="76" t="s">
        <v>23</v>
      </c>
      <c r="E67" s="76" t="s">
        <v>23</v>
      </c>
      <c r="F67" s="76">
        <v>0</v>
      </c>
      <c r="G67" s="76">
        <v>0</v>
      </c>
      <c r="H67" s="76">
        <v>0</v>
      </c>
      <c r="I67" s="72" t="s">
        <v>23</v>
      </c>
      <c r="J67" s="76">
        <v>0</v>
      </c>
      <c r="K67" s="72" t="s">
        <v>23</v>
      </c>
      <c r="L67" s="76">
        <v>0</v>
      </c>
      <c r="M67" s="72" t="s">
        <v>23</v>
      </c>
      <c r="N67" s="76">
        <v>0</v>
      </c>
      <c r="O67" s="72" t="s">
        <v>23</v>
      </c>
      <c r="P67" s="76">
        <v>0</v>
      </c>
      <c r="Q67" s="76" t="s">
        <v>23</v>
      </c>
      <c r="R67" s="72"/>
      <c r="S67" s="76" t="s">
        <v>23</v>
      </c>
      <c r="T67" s="72"/>
      <c r="U67" s="72" t="s">
        <v>23</v>
      </c>
      <c r="V67" s="76">
        <v>0</v>
      </c>
      <c r="W67" s="72" t="s">
        <v>23</v>
      </c>
      <c r="X67" s="72">
        <f t="shared" si="8"/>
        <v>0</v>
      </c>
      <c r="Y67" s="72" t="s">
        <v>23</v>
      </c>
      <c r="Z67" s="72" t="e">
        <f t="shared" si="9"/>
        <v>#DIV/0!</v>
      </c>
      <c r="AA67" s="77" t="s">
        <v>23</v>
      </c>
    </row>
    <row r="68" spans="1:47" s="51" customFormat="1" ht="52.5" hidden="1" customHeight="1" thickBot="1">
      <c r="A68" s="21" t="s">
        <v>120</v>
      </c>
      <c r="B68" s="74" t="s">
        <v>121</v>
      </c>
      <c r="C68" s="75" t="s">
        <v>27</v>
      </c>
      <c r="D68" s="76" t="s">
        <v>23</v>
      </c>
      <c r="E68" s="76" t="s">
        <v>23</v>
      </c>
      <c r="F68" s="76">
        <v>0</v>
      </c>
      <c r="G68" s="76">
        <v>0</v>
      </c>
      <c r="H68" s="76">
        <v>0</v>
      </c>
      <c r="I68" s="72" t="s">
        <v>23</v>
      </c>
      <c r="J68" s="76">
        <v>0</v>
      </c>
      <c r="K68" s="72" t="s">
        <v>23</v>
      </c>
      <c r="L68" s="76">
        <v>0</v>
      </c>
      <c r="M68" s="72" t="s">
        <v>23</v>
      </c>
      <c r="N68" s="76">
        <v>0</v>
      </c>
      <c r="O68" s="72" t="s">
        <v>23</v>
      </c>
      <c r="P68" s="76">
        <v>0</v>
      </c>
      <c r="Q68" s="76" t="s">
        <v>23</v>
      </c>
      <c r="R68" s="72"/>
      <c r="S68" s="76" t="s">
        <v>23</v>
      </c>
      <c r="T68" s="72"/>
      <c r="U68" s="72" t="s">
        <v>23</v>
      </c>
      <c r="V68" s="76">
        <v>0</v>
      </c>
      <c r="W68" s="72" t="s">
        <v>23</v>
      </c>
      <c r="X68" s="72">
        <f t="shared" si="8"/>
        <v>0</v>
      </c>
      <c r="Y68" s="72" t="s">
        <v>23</v>
      </c>
      <c r="Z68" s="72" t="e">
        <f t="shared" si="9"/>
        <v>#DIV/0!</v>
      </c>
      <c r="AA68" s="77" t="s">
        <v>23</v>
      </c>
    </row>
    <row r="69" spans="1:47" s="51" customFormat="1" ht="46.5" customHeight="1" thickBot="1">
      <c r="A69" s="21" t="s">
        <v>122</v>
      </c>
      <c r="B69" s="74" t="s">
        <v>123</v>
      </c>
      <c r="C69" s="75" t="s">
        <v>27</v>
      </c>
      <c r="D69" s="76" t="s">
        <v>23</v>
      </c>
      <c r="E69" s="76" t="s">
        <v>23</v>
      </c>
      <c r="F69" s="76">
        <f>SUM(F70:F71)</f>
        <v>2.9169999999999998</v>
      </c>
      <c r="G69" s="76">
        <f>SUM(G70:G71)</f>
        <v>0.95599999999999996</v>
      </c>
      <c r="H69" s="76">
        <f>SUM(H70:H71)</f>
        <v>1.9609999999999999</v>
      </c>
      <c r="I69" s="72" t="s">
        <v>23</v>
      </c>
      <c r="J69" s="76">
        <f t="shared" ref="J69:V69" si="36">SUM(J70:J71)</f>
        <v>0.92400000000000004</v>
      </c>
      <c r="K69" s="72" t="s">
        <v>23</v>
      </c>
      <c r="L69" s="76">
        <f t="shared" si="36"/>
        <v>2.1920000000000002</v>
      </c>
      <c r="M69" s="72" t="s">
        <v>23</v>
      </c>
      <c r="N69" s="76">
        <f t="shared" ref="N69" si="37">SUM(N70:N71)</f>
        <v>0</v>
      </c>
      <c r="O69" s="72" t="s">
        <v>23</v>
      </c>
      <c r="P69" s="76">
        <f t="shared" ref="P69:T69" si="38">SUM(P70:P71)</f>
        <v>0</v>
      </c>
      <c r="Q69" s="76" t="s">
        <v>23</v>
      </c>
      <c r="R69" s="76">
        <f t="shared" si="38"/>
        <v>0</v>
      </c>
      <c r="S69" s="76" t="s">
        <v>23</v>
      </c>
      <c r="T69" s="76">
        <f t="shared" si="38"/>
        <v>2.1920000000000002</v>
      </c>
      <c r="U69" s="72" t="s">
        <v>23</v>
      </c>
      <c r="V69" s="76">
        <f t="shared" si="36"/>
        <v>-0.23100000000000032</v>
      </c>
      <c r="W69" s="72" t="s">
        <v>23</v>
      </c>
      <c r="X69" s="72">
        <f t="shared" si="8"/>
        <v>1.2680000000000002</v>
      </c>
      <c r="Y69" s="72" t="s">
        <v>23</v>
      </c>
      <c r="Z69" s="72">
        <f t="shared" si="9"/>
        <v>137.22943722943722</v>
      </c>
      <c r="AA69" s="77" t="s">
        <v>23</v>
      </c>
    </row>
    <row r="70" spans="1:47" s="51" customFormat="1" ht="49.5" customHeight="1" thickBot="1">
      <c r="A70" s="21" t="s">
        <v>124</v>
      </c>
      <c r="B70" s="29" t="s">
        <v>137</v>
      </c>
      <c r="C70" s="19" t="s">
        <v>138</v>
      </c>
      <c r="D70" s="20">
        <v>2017</v>
      </c>
      <c r="E70" s="20">
        <v>2018</v>
      </c>
      <c r="F70" s="76">
        <v>0</v>
      </c>
      <c r="G70" s="76">
        <v>0</v>
      </c>
      <c r="H70" s="76">
        <v>0</v>
      </c>
      <c r="I70" s="72" t="s">
        <v>23</v>
      </c>
      <c r="J70" s="76">
        <v>0</v>
      </c>
      <c r="K70" s="72" t="s">
        <v>23</v>
      </c>
      <c r="L70" s="76">
        <v>2.1920000000000002</v>
      </c>
      <c r="M70" s="72" t="s">
        <v>23</v>
      </c>
      <c r="N70" s="76">
        <v>0</v>
      </c>
      <c r="O70" s="72" t="s">
        <v>23</v>
      </c>
      <c r="P70" s="76">
        <v>0</v>
      </c>
      <c r="Q70" s="76" t="s">
        <v>23</v>
      </c>
      <c r="R70" s="72">
        <v>0</v>
      </c>
      <c r="S70" s="76" t="s">
        <v>23</v>
      </c>
      <c r="T70" s="72">
        <v>2.1920000000000002</v>
      </c>
      <c r="U70" s="72" t="s">
        <v>23</v>
      </c>
      <c r="V70" s="76">
        <f>H70-L70</f>
        <v>-2.1920000000000002</v>
      </c>
      <c r="W70" s="72" t="s">
        <v>23</v>
      </c>
      <c r="X70" s="72">
        <f t="shared" si="8"/>
        <v>2.1920000000000002</v>
      </c>
      <c r="Y70" s="72" t="s">
        <v>23</v>
      </c>
      <c r="Z70" s="72">
        <v>0</v>
      </c>
      <c r="AA70" s="78"/>
    </row>
    <row r="71" spans="1:47" s="51" customFormat="1" ht="61.5" customHeight="1" thickBot="1">
      <c r="A71" s="21" t="s">
        <v>126</v>
      </c>
      <c r="B71" s="70" t="s">
        <v>127</v>
      </c>
      <c r="C71" s="85" t="s">
        <v>128</v>
      </c>
      <c r="D71" s="76">
        <v>2016</v>
      </c>
      <c r="E71" s="76">
        <v>2017</v>
      </c>
      <c r="F71" s="76">
        <v>2.9169999999999998</v>
      </c>
      <c r="G71" s="76">
        <v>0.95599999999999996</v>
      </c>
      <c r="H71" s="76">
        <f>F71-G71</f>
        <v>1.9609999999999999</v>
      </c>
      <c r="I71" s="72" t="s">
        <v>23</v>
      </c>
      <c r="J71" s="76">
        <v>0.92400000000000004</v>
      </c>
      <c r="K71" s="72" t="s">
        <v>23</v>
      </c>
      <c r="L71" s="76">
        <v>0</v>
      </c>
      <c r="M71" s="72" t="s">
        <v>23</v>
      </c>
      <c r="N71" s="76">
        <v>0</v>
      </c>
      <c r="O71" s="72" t="s">
        <v>23</v>
      </c>
      <c r="P71" s="76">
        <v>0</v>
      </c>
      <c r="Q71" s="76" t="s">
        <v>23</v>
      </c>
      <c r="R71" s="76">
        <v>0</v>
      </c>
      <c r="S71" s="76" t="s">
        <v>23</v>
      </c>
      <c r="T71" s="76">
        <v>0</v>
      </c>
      <c r="U71" s="72" t="s">
        <v>23</v>
      </c>
      <c r="V71" s="76">
        <f>H71-L71</f>
        <v>1.9609999999999999</v>
      </c>
      <c r="W71" s="72" t="s">
        <v>23</v>
      </c>
      <c r="X71" s="72">
        <f t="shared" si="8"/>
        <v>-0.92400000000000004</v>
      </c>
      <c r="Y71" s="72" t="s">
        <v>23</v>
      </c>
      <c r="Z71" s="72">
        <f t="shared" si="9"/>
        <v>-100</v>
      </c>
      <c r="AA71" s="78" t="s">
        <v>159</v>
      </c>
    </row>
    <row r="72" spans="1:47" ht="57.75" customHeight="1" thickBot="1">
      <c r="A72" s="86" t="s">
        <v>129</v>
      </c>
      <c r="B72" s="4" t="s">
        <v>130</v>
      </c>
      <c r="C72" s="75" t="s">
        <v>27</v>
      </c>
      <c r="D72" s="87" t="s">
        <v>23</v>
      </c>
      <c r="E72" s="87" t="s">
        <v>23</v>
      </c>
      <c r="F72" s="87">
        <v>0</v>
      </c>
      <c r="G72" s="87">
        <v>0</v>
      </c>
      <c r="H72" s="87">
        <v>0</v>
      </c>
      <c r="I72" s="72" t="s">
        <v>23</v>
      </c>
      <c r="J72" s="87">
        <v>0</v>
      </c>
      <c r="K72" s="72" t="s">
        <v>23</v>
      </c>
      <c r="L72" s="87">
        <v>0</v>
      </c>
      <c r="M72" s="72" t="s">
        <v>23</v>
      </c>
      <c r="N72" s="76">
        <v>0</v>
      </c>
      <c r="O72" s="72" t="s">
        <v>23</v>
      </c>
      <c r="P72" s="87">
        <v>0</v>
      </c>
      <c r="Q72" s="76" t="s">
        <v>23</v>
      </c>
      <c r="R72" s="87">
        <v>0</v>
      </c>
      <c r="S72" s="76" t="s">
        <v>23</v>
      </c>
      <c r="T72" s="87">
        <v>0</v>
      </c>
      <c r="U72" s="72" t="s">
        <v>23</v>
      </c>
      <c r="V72" s="87">
        <v>0</v>
      </c>
      <c r="W72" s="72" t="s">
        <v>23</v>
      </c>
      <c r="X72" s="72">
        <f t="shared" si="8"/>
        <v>0</v>
      </c>
      <c r="Y72" s="72" t="s">
        <v>23</v>
      </c>
      <c r="Z72" s="72">
        <v>0</v>
      </c>
      <c r="AA72" s="41" t="s">
        <v>23</v>
      </c>
      <c r="AB72" s="51"/>
      <c r="AC72" s="51"/>
      <c r="AD72" s="51"/>
      <c r="AE72" s="51"/>
      <c r="AF72" s="51"/>
      <c r="AG72" s="51"/>
      <c r="AH72" s="51"/>
      <c r="AI72" s="51"/>
      <c r="AJ72" s="51"/>
      <c r="AK72" s="51"/>
      <c r="AL72" s="51"/>
      <c r="AM72" s="51"/>
      <c r="AN72" s="51"/>
      <c r="AO72" s="51"/>
      <c r="AP72" s="51"/>
      <c r="AQ72" s="51"/>
      <c r="AR72" s="51"/>
      <c r="AS72" s="51"/>
      <c r="AT72" s="51"/>
      <c r="AU72" s="51"/>
    </row>
    <row r="73" spans="1:47" s="51" customFormat="1" ht="43.5" customHeight="1" thickBot="1">
      <c r="A73" s="88" t="s">
        <v>131</v>
      </c>
      <c r="B73" s="89" t="s">
        <v>132</v>
      </c>
      <c r="C73" s="90" t="s">
        <v>27</v>
      </c>
      <c r="D73" s="91" t="s">
        <v>23</v>
      </c>
      <c r="E73" s="91" t="s">
        <v>23</v>
      </c>
      <c r="F73" s="91">
        <f>F74</f>
        <v>1.85</v>
      </c>
      <c r="G73" s="91">
        <f t="shared" ref="G73:H73" si="39">G74</f>
        <v>1.6</v>
      </c>
      <c r="H73" s="91">
        <f t="shared" si="39"/>
        <v>0.25</v>
      </c>
      <c r="I73" s="76" t="s">
        <v>23</v>
      </c>
      <c r="J73" s="76">
        <f>J74</f>
        <v>0.92500000000000004</v>
      </c>
      <c r="K73" s="76" t="s">
        <v>23</v>
      </c>
      <c r="L73" s="76">
        <v>0</v>
      </c>
      <c r="M73" s="76" t="s">
        <v>23</v>
      </c>
      <c r="N73" s="76">
        <v>0</v>
      </c>
      <c r="O73" s="76" t="s">
        <v>23</v>
      </c>
      <c r="P73" s="76">
        <v>0</v>
      </c>
      <c r="Q73" s="76" t="s">
        <v>23</v>
      </c>
      <c r="R73" s="76">
        <v>0</v>
      </c>
      <c r="S73" s="76" t="s">
        <v>23</v>
      </c>
      <c r="T73" s="76">
        <v>0</v>
      </c>
      <c r="U73" s="76" t="s">
        <v>23</v>
      </c>
      <c r="V73" s="76">
        <f>V74</f>
        <v>0.25</v>
      </c>
      <c r="W73" s="76" t="s">
        <v>23</v>
      </c>
      <c r="X73" s="76">
        <f t="shared" si="8"/>
        <v>-0.92500000000000004</v>
      </c>
      <c r="Y73" s="76" t="s">
        <v>23</v>
      </c>
      <c r="Z73" s="76">
        <v>0</v>
      </c>
      <c r="AA73" s="92" t="s">
        <v>23</v>
      </c>
    </row>
    <row r="74" spans="1:47" ht="46.5" customHeight="1" thickBot="1">
      <c r="A74" s="42" t="s">
        <v>135</v>
      </c>
      <c r="B74" s="29" t="s">
        <v>125</v>
      </c>
      <c r="C74" s="43" t="s">
        <v>136</v>
      </c>
      <c r="D74" s="76">
        <v>2016</v>
      </c>
      <c r="E74" s="76">
        <v>2017</v>
      </c>
      <c r="F74" s="76">
        <v>1.85</v>
      </c>
      <c r="G74" s="76">
        <v>1.6</v>
      </c>
      <c r="H74" s="76">
        <f>F74-G74</f>
        <v>0.25</v>
      </c>
      <c r="I74" s="72" t="s">
        <v>23</v>
      </c>
      <c r="J74" s="72">
        <v>0.92500000000000004</v>
      </c>
      <c r="K74" s="72" t="s">
        <v>23</v>
      </c>
      <c r="L74" s="72">
        <v>0</v>
      </c>
      <c r="M74" s="72" t="s">
        <v>23</v>
      </c>
      <c r="N74" s="72">
        <v>0</v>
      </c>
      <c r="O74" s="72" t="s">
        <v>23</v>
      </c>
      <c r="P74" s="72">
        <v>0</v>
      </c>
      <c r="Q74" s="76" t="s">
        <v>23</v>
      </c>
      <c r="R74" s="72">
        <v>0</v>
      </c>
      <c r="S74" s="76" t="s">
        <v>23</v>
      </c>
      <c r="T74" s="72">
        <v>0</v>
      </c>
      <c r="U74" s="72" t="s">
        <v>23</v>
      </c>
      <c r="V74" s="72">
        <f>H74-L74</f>
        <v>0.25</v>
      </c>
      <c r="W74" s="72" t="s">
        <v>23</v>
      </c>
      <c r="X74" s="72">
        <f t="shared" ref="X74" si="40">L74-J74</f>
        <v>-0.92500000000000004</v>
      </c>
      <c r="Y74" s="72" t="s">
        <v>23</v>
      </c>
      <c r="Z74" s="72">
        <f t="shared" ref="Z74" si="41">(L74/J74*100)-100</f>
        <v>-100</v>
      </c>
      <c r="AA74" s="78" t="s">
        <v>162</v>
      </c>
    </row>
  </sheetData>
  <mergeCells count="22">
    <mergeCell ref="Y15:Z15"/>
    <mergeCell ref="Q15:R15"/>
    <mergeCell ref="S15:T15"/>
    <mergeCell ref="I14:T14"/>
    <mergeCell ref="U14:V15"/>
    <mergeCell ref="W14:Z14"/>
    <mergeCell ref="AA1:AA6"/>
    <mergeCell ref="A7:AA12"/>
    <mergeCell ref="A14:A16"/>
    <mergeCell ref="B14:B16"/>
    <mergeCell ref="C14:C16"/>
    <mergeCell ref="D14:D16"/>
    <mergeCell ref="E14:E15"/>
    <mergeCell ref="F14:F15"/>
    <mergeCell ref="G14:G16"/>
    <mergeCell ref="H14:H16"/>
    <mergeCell ref="AA14:AA16"/>
    <mergeCell ref="I15:J15"/>
    <mergeCell ref="K15:L15"/>
    <mergeCell ref="M15:N15"/>
    <mergeCell ref="O15:P15"/>
    <mergeCell ref="W15:X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topLeftCell="A6" zoomScale="73" zoomScaleNormal="73" workbookViewId="0">
      <selection activeCell="N63" sqref="N63"/>
    </sheetView>
  </sheetViews>
  <sheetFormatPr defaultRowHeight="15"/>
  <cols>
    <col min="2" max="2" width="37.140625" customWidth="1"/>
    <col min="3" max="3" width="14.42578125" customWidth="1"/>
  </cols>
  <sheetData>
    <row r="1" spans="1:28" ht="15" customHeight="1"/>
    <row r="2" spans="1:28" ht="15" customHeight="1"/>
    <row r="3" spans="1:28" ht="15" customHeight="1"/>
    <row r="4" spans="1:28" ht="15" customHeight="1"/>
    <row r="5" spans="1:28" ht="15" customHeight="1"/>
    <row r="6" spans="1:28" ht="15" customHeight="1"/>
    <row r="7" spans="1:28">
      <c r="A7" s="127" t="s">
        <v>176</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row>
    <row r="8" spans="1:28" s="49" customFormat="1" ht="39.75" customHeight="1">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row>
    <row r="9" spans="1:28" s="49" customFormat="1" ht="40.5" customHeight="1">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row>
    <row r="10" spans="1:28" s="49" customForma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row>
    <row r="11" spans="1:28" s="49" customFormat="1">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row>
    <row r="12" spans="1:28" s="49" customFormat="1">
      <c r="A12" s="128"/>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row>
    <row r="13" spans="1:28" s="49" customFormat="1">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row>
    <row r="14" spans="1:28" s="49" customFormat="1">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row>
    <row r="15" spans="1:28" s="49" customFormat="1" ht="12.75" customHeight="1">
      <c r="A15" s="128"/>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row>
    <row r="16" spans="1:28">
      <c r="A16" s="128"/>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row>
    <row r="17" spans="1:48" ht="15.75" thickBot="1">
      <c r="A17" s="50"/>
    </row>
    <row r="18" spans="1:48" ht="51" customHeight="1">
      <c r="A18" s="143" t="s">
        <v>0</v>
      </c>
      <c r="B18" s="143" t="s">
        <v>139</v>
      </c>
      <c r="C18" s="143" t="s">
        <v>2</v>
      </c>
      <c r="D18" s="153" t="s">
        <v>167</v>
      </c>
      <c r="E18" s="153"/>
      <c r="F18" s="153"/>
      <c r="G18" s="153"/>
      <c r="H18" s="153"/>
      <c r="I18" s="153" t="s">
        <v>168</v>
      </c>
      <c r="J18" s="153"/>
      <c r="K18" s="153"/>
      <c r="L18" s="153"/>
      <c r="M18" s="153"/>
      <c r="N18" s="153" t="s">
        <v>177</v>
      </c>
      <c r="O18" s="153"/>
      <c r="P18" s="153"/>
      <c r="Q18" s="153"/>
      <c r="R18" s="153"/>
      <c r="S18" s="153" t="s">
        <v>169</v>
      </c>
      <c r="T18" s="153"/>
      <c r="U18" s="153"/>
      <c r="V18" s="153"/>
      <c r="W18" s="153"/>
      <c r="X18" s="153" t="s">
        <v>170</v>
      </c>
      <c r="Y18" s="153"/>
      <c r="Z18" s="153"/>
      <c r="AA18" s="153"/>
      <c r="AB18" s="153"/>
      <c r="AC18" s="153" t="s">
        <v>178</v>
      </c>
      <c r="AD18" s="153"/>
      <c r="AE18" s="153"/>
      <c r="AF18" s="153"/>
      <c r="AG18" s="153"/>
    </row>
    <row r="19" spans="1:48" ht="19.5" customHeight="1">
      <c r="A19" s="144"/>
      <c r="B19" s="144"/>
      <c r="C19" s="144"/>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51"/>
      <c r="AI19" s="51"/>
      <c r="AJ19" s="51"/>
      <c r="AK19" s="51"/>
      <c r="AL19" s="51"/>
      <c r="AM19" s="51"/>
      <c r="AN19" s="51"/>
      <c r="AO19" s="51"/>
      <c r="AP19" s="51"/>
      <c r="AQ19" s="51"/>
      <c r="AR19" s="51"/>
      <c r="AS19" s="51"/>
      <c r="AT19" s="51"/>
      <c r="AU19" s="51"/>
      <c r="AV19" s="51"/>
    </row>
    <row r="20" spans="1:48" ht="120.75" thickBot="1">
      <c r="A20" s="145"/>
      <c r="B20" s="145"/>
      <c r="C20" s="145"/>
      <c r="D20" s="52" t="s">
        <v>171</v>
      </c>
      <c r="E20" s="52" t="s">
        <v>172</v>
      </c>
      <c r="F20" s="52" t="s">
        <v>173</v>
      </c>
      <c r="G20" s="52" t="s">
        <v>174</v>
      </c>
      <c r="H20" s="52" t="s">
        <v>175</v>
      </c>
      <c r="I20" s="52" t="s">
        <v>171</v>
      </c>
      <c r="J20" s="52" t="s">
        <v>172</v>
      </c>
      <c r="K20" s="52" t="s">
        <v>173</v>
      </c>
      <c r="L20" s="52" t="s">
        <v>174</v>
      </c>
      <c r="M20" s="52" t="s">
        <v>175</v>
      </c>
      <c r="N20" s="52" t="s">
        <v>171</v>
      </c>
      <c r="O20" s="52" t="s">
        <v>172</v>
      </c>
      <c r="P20" s="52" t="s">
        <v>173</v>
      </c>
      <c r="Q20" s="52" t="s">
        <v>174</v>
      </c>
      <c r="R20" s="52" t="s">
        <v>175</v>
      </c>
      <c r="S20" s="52" t="s">
        <v>171</v>
      </c>
      <c r="T20" s="52" t="s">
        <v>172</v>
      </c>
      <c r="U20" s="52" t="s">
        <v>173</v>
      </c>
      <c r="V20" s="52" t="s">
        <v>174</v>
      </c>
      <c r="W20" s="52" t="s">
        <v>175</v>
      </c>
      <c r="X20" s="52" t="s">
        <v>171</v>
      </c>
      <c r="Y20" s="52" t="s">
        <v>172</v>
      </c>
      <c r="Z20" s="52" t="s">
        <v>173</v>
      </c>
      <c r="AA20" s="52" t="s">
        <v>174</v>
      </c>
      <c r="AB20" s="52" t="s">
        <v>175</v>
      </c>
      <c r="AC20" s="52" t="s">
        <v>171</v>
      </c>
      <c r="AD20" s="52" t="s">
        <v>172</v>
      </c>
      <c r="AE20" s="52" t="s">
        <v>173</v>
      </c>
      <c r="AF20" s="52" t="s">
        <v>174</v>
      </c>
      <c r="AG20" s="52" t="s">
        <v>175</v>
      </c>
      <c r="AH20" s="51"/>
      <c r="AI20" s="51"/>
      <c r="AJ20" s="51"/>
      <c r="AK20" s="51"/>
      <c r="AL20" s="51"/>
      <c r="AM20" s="51"/>
      <c r="AN20" s="51"/>
      <c r="AO20" s="51"/>
      <c r="AP20" s="51"/>
      <c r="AQ20" s="51"/>
      <c r="AR20" s="51"/>
      <c r="AS20" s="51"/>
      <c r="AT20" s="51"/>
      <c r="AU20" s="51"/>
      <c r="AV20" s="51"/>
    </row>
    <row r="21" spans="1:48" ht="15.75" thickBot="1">
      <c r="A21" s="53">
        <v>1</v>
      </c>
      <c r="B21" s="52">
        <v>2</v>
      </c>
      <c r="C21" s="52">
        <v>3</v>
      </c>
      <c r="D21" s="52">
        <v>4</v>
      </c>
      <c r="E21" s="52">
        <v>5</v>
      </c>
      <c r="F21" s="52">
        <v>6</v>
      </c>
      <c r="G21" s="52">
        <v>7</v>
      </c>
      <c r="H21" s="52">
        <v>8</v>
      </c>
      <c r="I21" s="52">
        <v>9</v>
      </c>
      <c r="J21" s="52">
        <v>10</v>
      </c>
      <c r="K21" s="52">
        <v>11</v>
      </c>
      <c r="L21" s="52">
        <v>12</v>
      </c>
      <c r="M21" s="52">
        <v>13</v>
      </c>
      <c r="N21" s="52">
        <v>14</v>
      </c>
      <c r="O21" s="52">
        <v>15</v>
      </c>
      <c r="P21" s="52">
        <v>16</v>
      </c>
      <c r="Q21" s="52">
        <v>17</v>
      </c>
      <c r="R21" s="52">
        <v>18</v>
      </c>
      <c r="S21" s="52">
        <v>19</v>
      </c>
      <c r="T21" s="52">
        <v>20</v>
      </c>
      <c r="U21" s="52">
        <v>21</v>
      </c>
      <c r="V21" s="52">
        <v>22</v>
      </c>
      <c r="W21" s="52">
        <v>23</v>
      </c>
      <c r="X21" s="52">
        <v>24</v>
      </c>
      <c r="Y21" s="52">
        <v>25</v>
      </c>
      <c r="Z21" s="52">
        <v>26</v>
      </c>
      <c r="AA21" s="52">
        <v>27</v>
      </c>
      <c r="AB21" s="52">
        <v>28</v>
      </c>
      <c r="AC21" s="52">
        <v>29</v>
      </c>
      <c r="AD21" s="52">
        <v>30</v>
      </c>
      <c r="AE21" s="52">
        <v>31</v>
      </c>
      <c r="AF21" s="52">
        <v>32</v>
      </c>
      <c r="AG21" s="52">
        <v>33</v>
      </c>
      <c r="AH21" s="51"/>
      <c r="AI21" s="51"/>
      <c r="AJ21" s="51"/>
      <c r="AK21" s="51"/>
      <c r="AL21" s="51"/>
      <c r="AM21" s="51"/>
      <c r="AN21" s="51"/>
      <c r="AO21" s="51"/>
      <c r="AP21" s="51"/>
      <c r="AQ21" s="51"/>
      <c r="AR21" s="51"/>
      <c r="AS21" s="51"/>
      <c r="AT21" s="51"/>
      <c r="AU21" s="51"/>
      <c r="AV21" s="51"/>
    </row>
    <row r="22" spans="1:48" s="61" customFormat="1" ht="16.5" customHeight="1" thickBot="1">
      <c r="A22" s="54"/>
      <c r="B22" s="55" t="s">
        <v>22</v>
      </c>
      <c r="C22" s="56"/>
      <c r="D22" s="57">
        <f t="shared" ref="D22:AG22" si="0">D24+D46+D70+D73+D76+D77</f>
        <v>37.161799999999999</v>
      </c>
      <c r="E22" s="95">
        <f t="shared" si="0"/>
        <v>0</v>
      </c>
      <c r="F22" s="95">
        <f t="shared" si="0"/>
        <v>0</v>
      </c>
      <c r="G22" s="95">
        <f t="shared" si="0"/>
        <v>0</v>
      </c>
      <c r="H22" s="57">
        <f t="shared" ref="H22" si="1">H24+H46+H70+H73+H76+H77</f>
        <v>37.161799999999999</v>
      </c>
      <c r="I22" s="95">
        <f t="shared" si="0"/>
        <v>0.38</v>
      </c>
      <c r="J22" s="95">
        <f t="shared" si="0"/>
        <v>0</v>
      </c>
      <c r="K22" s="95">
        <f t="shared" si="0"/>
        <v>0</v>
      </c>
      <c r="L22" s="95">
        <f t="shared" si="0"/>
        <v>0</v>
      </c>
      <c r="M22" s="95">
        <f t="shared" si="0"/>
        <v>0.38</v>
      </c>
      <c r="N22" s="95">
        <f t="shared" si="0"/>
        <v>3.62</v>
      </c>
      <c r="O22" s="95">
        <f t="shared" si="0"/>
        <v>0</v>
      </c>
      <c r="P22" s="95">
        <f t="shared" si="0"/>
        <v>0</v>
      </c>
      <c r="Q22" s="95">
        <f t="shared" si="0"/>
        <v>0</v>
      </c>
      <c r="R22" s="95">
        <f t="shared" si="0"/>
        <v>3.62</v>
      </c>
      <c r="S22" s="95">
        <f>S24+S46+S70+S73+S76+S77</f>
        <v>-33.161799999999999</v>
      </c>
      <c r="T22" s="95">
        <f t="shared" si="0"/>
        <v>0</v>
      </c>
      <c r="U22" s="95">
        <f t="shared" si="0"/>
        <v>0</v>
      </c>
      <c r="V22" s="95">
        <f t="shared" si="0"/>
        <v>0</v>
      </c>
      <c r="W22" s="95">
        <f t="shared" si="0"/>
        <v>-33.161799999999999</v>
      </c>
      <c r="X22" s="95">
        <f t="shared" si="0"/>
        <v>0.38</v>
      </c>
      <c r="Y22" s="95">
        <f t="shared" si="0"/>
        <v>0</v>
      </c>
      <c r="Z22" s="95">
        <f t="shared" si="0"/>
        <v>0</v>
      </c>
      <c r="AA22" s="95">
        <f t="shared" si="0"/>
        <v>0</v>
      </c>
      <c r="AB22" s="95">
        <f t="shared" si="0"/>
        <v>0.38</v>
      </c>
      <c r="AC22" s="95">
        <f t="shared" si="0"/>
        <v>3.62</v>
      </c>
      <c r="AD22" s="95">
        <f t="shared" si="0"/>
        <v>0</v>
      </c>
      <c r="AE22" s="95">
        <f t="shared" si="0"/>
        <v>0</v>
      </c>
      <c r="AF22" s="95">
        <f t="shared" si="0"/>
        <v>0</v>
      </c>
      <c r="AG22" s="95">
        <f t="shared" si="0"/>
        <v>3.62</v>
      </c>
      <c r="AH22" s="51"/>
      <c r="AI22" s="51"/>
      <c r="AJ22" s="51"/>
      <c r="AK22" s="51"/>
      <c r="AL22" s="51"/>
      <c r="AM22" s="51"/>
      <c r="AN22" s="51"/>
      <c r="AO22" s="51"/>
      <c r="AP22" s="51"/>
      <c r="AQ22" s="51"/>
      <c r="AR22" s="51"/>
      <c r="AS22" s="51"/>
      <c r="AT22" s="51"/>
      <c r="AU22" s="51"/>
      <c r="AV22" s="51"/>
    </row>
    <row r="23" spans="1:48" s="69" customFormat="1" ht="16.5" customHeight="1" thickBot="1">
      <c r="A23" s="62">
        <v>1</v>
      </c>
      <c r="B23" s="63" t="s">
        <v>24</v>
      </c>
      <c r="C23" s="64"/>
      <c r="D23" s="66">
        <f t="shared" ref="D23:AB23" si="2">D22</f>
        <v>37.161799999999999</v>
      </c>
      <c r="E23" s="96">
        <f t="shared" si="2"/>
        <v>0</v>
      </c>
      <c r="F23" s="96">
        <f t="shared" si="2"/>
        <v>0</v>
      </c>
      <c r="G23" s="96">
        <f t="shared" si="2"/>
        <v>0</v>
      </c>
      <c r="H23" s="66">
        <f t="shared" ref="H23" si="3">H22</f>
        <v>37.161799999999999</v>
      </c>
      <c r="I23" s="96">
        <f t="shared" si="2"/>
        <v>0.38</v>
      </c>
      <c r="J23" s="96">
        <f t="shared" si="2"/>
        <v>0</v>
      </c>
      <c r="K23" s="96">
        <f t="shared" si="2"/>
        <v>0</v>
      </c>
      <c r="L23" s="96">
        <f t="shared" si="2"/>
        <v>0</v>
      </c>
      <c r="M23" s="96">
        <f t="shared" si="2"/>
        <v>0.38</v>
      </c>
      <c r="N23" s="96">
        <f t="shared" si="2"/>
        <v>3.62</v>
      </c>
      <c r="O23" s="96">
        <f t="shared" si="2"/>
        <v>0</v>
      </c>
      <c r="P23" s="96">
        <f t="shared" si="2"/>
        <v>0</v>
      </c>
      <c r="Q23" s="96">
        <f t="shared" si="2"/>
        <v>0</v>
      </c>
      <c r="R23" s="96">
        <f t="shared" si="2"/>
        <v>3.62</v>
      </c>
      <c r="S23" s="96">
        <f t="shared" si="2"/>
        <v>-33.161799999999999</v>
      </c>
      <c r="T23" s="96">
        <f t="shared" si="2"/>
        <v>0</v>
      </c>
      <c r="U23" s="96">
        <f t="shared" si="2"/>
        <v>0</v>
      </c>
      <c r="V23" s="96">
        <f t="shared" si="2"/>
        <v>0</v>
      </c>
      <c r="W23" s="96">
        <f t="shared" si="2"/>
        <v>-33.161799999999999</v>
      </c>
      <c r="X23" s="96">
        <f t="shared" si="2"/>
        <v>0.38</v>
      </c>
      <c r="Y23" s="96">
        <f t="shared" si="2"/>
        <v>0</v>
      </c>
      <c r="Z23" s="96">
        <f t="shared" si="2"/>
        <v>0</v>
      </c>
      <c r="AA23" s="96">
        <f t="shared" si="2"/>
        <v>0</v>
      </c>
      <c r="AB23" s="96">
        <f t="shared" si="2"/>
        <v>0.38</v>
      </c>
      <c r="AC23" s="96">
        <f t="shared" ref="AC23:AG23" si="4">AC22</f>
        <v>3.62</v>
      </c>
      <c r="AD23" s="96">
        <f t="shared" si="4"/>
        <v>0</v>
      </c>
      <c r="AE23" s="96">
        <f t="shared" si="4"/>
        <v>0</v>
      </c>
      <c r="AF23" s="96">
        <f t="shared" si="4"/>
        <v>0</v>
      </c>
      <c r="AG23" s="96">
        <f t="shared" si="4"/>
        <v>3.62</v>
      </c>
      <c r="AH23" s="51"/>
      <c r="AI23" s="51"/>
      <c r="AJ23" s="51"/>
      <c r="AK23" s="51"/>
      <c r="AL23" s="51"/>
      <c r="AM23" s="51"/>
      <c r="AN23" s="51"/>
      <c r="AO23" s="51"/>
      <c r="AP23" s="51"/>
      <c r="AQ23" s="51"/>
      <c r="AR23" s="51"/>
      <c r="AS23" s="51"/>
      <c r="AT23" s="51"/>
      <c r="AU23" s="51"/>
      <c r="AV23" s="51"/>
    </row>
    <row r="24" spans="1:48" s="51" customFormat="1" ht="33.75" customHeight="1" thickBot="1">
      <c r="A24" s="21" t="s">
        <v>25</v>
      </c>
      <c r="B24" s="70" t="s">
        <v>26</v>
      </c>
      <c r="C24" s="71" t="s">
        <v>27</v>
      </c>
      <c r="D24" s="72">
        <f t="shared" ref="D24:AB24" si="5">D25+D31+D43</f>
        <v>32.265000000000001</v>
      </c>
      <c r="E24" s="97">
        <f t="shared" si="5"/>
        <v>0</v>
      </c>
      <c r="F24" s="97">
        <f t="shared" si="5"/>
        <v>0</v>
      </c>
      <c r="G24" s="97">
        <f t="shared" si="5"/>
        <v>0</v>
      </c>
      <c r="H24" s="72">
        <f t="shared" ref="H24" si="6">H25+H31+H43</f>
        <v>32.265000000000001</v>
      </c>
      <c r="I24" s="97">
        <f t="shared" si="5"/>
        <v>0</v>
      </c>
      <c r="J24" s="97">
        <f t="shared" si="5"/>
        <v>0</v>
      </c>
      <c r="K24" s="97">
        <f t="shared" si="5"/>
        <v>0</v>
      </c>
      <c r="L24" s="97">
        <f t="shared" si="5"/>
        <v>0</v>
      </c>
      <c r="M24" s="97">
        <f t="shared" si="5"/>
        <v>0</v>
      </c>
      <c r="N24" s="97">
        <f t="shared" si="5"/>
        <v>1.139</v>
      </c>
      <c r="O24" s="97">
        <f t="shared" si="5"/>
        <v>0</v>
      </c>
      <c r="P24" s="97">
        <f t="shared" si="5"/>
        <v>0</v>
      </c>
      <c r="Q24" s="97">
        <f t="shared" si="5"/>
        <v>0</v>
      </c>
      <c r="R24" s="97">
        <f t="shared" si="5"/>
        <v>1.139</v>
      </c>
      <c r="S24" s="97">
        <f>S25+S31+S43</f>
        <v>-31.126000000000001</v>
      </c>
      <c r="T24" s="97">
        <f t="shared" si="5"/>
        <v>0</v>
      </c>
      <c r="U24" s="97">
        <f t="shared" si="5"/>
        <v>0</v>
      </c>
      <c r="V24" s="97">
        <f t="shared" si="5"/>
        <v>0</v>
      </c>
      <c r="W24" s="97">
        <f t="shared" si="5"/>
        <v>-31.126000000000001</v>
      </c>
      <c r="X24" s="97">
        <f t="shared" si="5"/>
        <v>0</v>
      </c>
      <c r="Y24" s="97">
        <f t="shared" si="5"/>
        <v>0</v>
      </c>
      <c r="Z24" s="97">
        <f t="shared" si="5"/>
        <v>0</v>
      </c>
      <c r="AA24" s="97">
        <f t="shared" si="5"/>
        <v>0</v>
      </c>
      <c r="AB24" s="97">
        <f t="shared" si="5"/>
        <v>0</v>
      </c>
      <c r="AC24" s="97">
        <f t="shared" ref="AC24:AG24" si="7">AC25+AC31+AC43</f>
        <v>1.139</v>
      </c>
      <c r="AD24" s="97">
        <f t="shared" si="7"/>
        <v>0</v>
      </c>
      <c r="AE24" s="97">
        <f t="shared" si="7"/>
        <v>0</v>
      </c>
      <c r="AF24" s="97">
        <f t="shared" si="7"/>
        <v>0</v>
      </c>
      <c r="AG24" s="97">
        <f t="shared" si="7"/>
        <v>1.139</v>
      </c>
    </row>
    <row r="25" spans="1:48" s="51" customFormat="1" ht="40.5" customHeight="1" thickBot="1">
      <c r="A25" s="21" t="s">
        <v>28</v>
      </c>
      <c r="B25" s="74" t="s">
        <v>29</v>
      </c>
      <c r="C25" s="75" t="s">
        <v>27</v>
      </c>
      <c r="D25" s="76">
        <f t="shared" ref="D25:AB25" si="8">D26+D27+D28</f>
        <v>32.265000000000001</v>
      </c>
      <c r="E25" s="98">
        <f t="shared" si="8"/>
        <v>0</v>
      </c>
      <c r="F25" s="98">
        <f t="shared" si="8"/>
        <v>0</v>
      </c>
      <c r="G25" s="98">
        <f t="shared" si="8"/>
        <v>0</v>
      </c>
      <c r="H25" s="76">
        <f t="shared" ref="H25" si="9">H26+H27+H28</f>
        <v>32.265000000000001</v>
      </c>
      <c r="I25" s="98">
        <f t="shared" si="8"/>
        <v>0</v>
      </c>
      <c r="J25" s="98">
        <f t="shared" si="8"/>
        <v>0</v>
      </c>
      <c r="K25" s="98">
        <f t="shared" si="8"/>
        <v>0</v>
      </c>
      <c r="L25" s="98">
        <f t="shared" si="8"/>
        <v>0</v>
      </c>
      <c r="M25" s="98">
        <f t="shared" si="8"/>
        <v>0</v>
      </c>
      <c r="N25" s="98">
        <f t="shared" si="8"/>
        <v>1.139</v>
      </c>
      <c r="O25" s="98">
        <f t="shared" si="8"/>
        <v>0</v>
      </c>
      <c r="P25" s="98">
        <f t="shared" si="8"/>
        <v>0</v>
      </c>
      <c r="Q25" s="98">
        <f t="shared" si="8"/>
        <v>0</v>
      </c>
      <c r="R25" s="98">
        <f t="shared" si="8"/>
        <v>1.139</v>
      </c>
      <c r="S25" s="98">
        <f t="shared" si="8"/>
        <v>-31.126000000000001</v>
      </c>
      <c r="T25" s="98">
        <f t="shared" si="8"/>
        <v>0</v>
      </c>
      <c r="U25" s="98">
        <f t="shared" si="8"/>
        <v>0</v>
      </c>
      <c r="V25" s="98">
        <f t="shared" si="8"/>
        <v>0</v>
      </c>
      <c r="W25" s="98">
        <f t="shared" si="8"/>
        <v>-31.126000000000001</v>
      </c>
      <c r="X25" s="98">
        <f t="shared" si="8"/>
        <v>0</v>
      </c>
      <c r="Y25" s="98">
        <f t="shared" si="8"/>
        <v>0</v>
      </c>
      <c r="Z25" s="98">
        <f t="shared" si="8"/>
        <v>0</v>
      </c>
      <c r="AA25" s="98">
        <f t="shared" si="8"/>
        <v>0</v>
      </c>
      <c r="AB25" s="98">
        <f t="shared" si="8"/>
        <v>0</v>
      </c>
      <c r="AC25" s="98">
        <f t="shared" ref="AC25:AG25" si="10">AC26+AC27+AC28</f>
        <v>1.139</v>
      </c>
      <c r="AD25" s="98">
        <f t="shared" si="10"/>
        <v>0</v>
      </c>
      <c r="AE25" s="98">
        <f t="shared" si="10"/>
        <v>0</v>
      </c>
      <c r="AF25" s="98">
        <f t="shared" si="10"/>
        <v>0</v>
      </c>
      <c r="AG25" s="98">
        <f t="shared" si="10"/>
        <v>1.139</v>
      </c>
    </row>
    <row r="26" spans="1:48" s="51" customFormat="1" ht="57.75" customHeight="1" thickBot="1">
      <c r="A26" s="21" t="s">
        <v>30</v>
      </c>
      <c r="B26" s="74" t="s">
        <v>31</v>
      </c>
      <c r="C26" s="75" t="s">
        <v>27</v>
      </c>
      <c r="D26" s="76">
        <v>0</v>
      </c>
      <c r="E26" s="98">
        <v>0</v>
      </c>
      <c r="F26" s="98">
        <v>0</v>
      </c>
      <c r="G26" s="98">
        <v>0</v>
      </c>
      <c r="H26" s="76">
        <v>0</v>
      </c>
      <c r="I26" s="98">
        <v>0</v>
      </c>
      <c r="J26" s="98">
        <v>0</v>
      </c>
      <c r="K26" s="98">
        <v>0</v>
      </c>
      <c r="L26" s="98">
        <v>0</v>
      </c>
      <c r="M26" s="98">
        <v>0</v>
      </c>
      <c r="N26" s="98">
        <v>0</v>
      </c>
      <c r="O26" s="98">
        <v>0</v>
      </c>
      <c r="P26" s="98">
        <v>0</v>
      </c>
      <c r="Q26" s="98">
        <v>0</v>
      </c>
      <c r="R26" s="98">
        <v>0</v>
      </c>
      <c r="S26" s="98">
        <v>0</v>
      </c>
      <c r="T26" s="98">
        <v>0</v>
      </c>
      <c r="U26" s="98">
        <v>0</v>
      </c>
      <c r="V26" s="98">
        <v>0</v>
      </c>
      <c r="W26" s="98">
        <v>0</v>
      </c>
      <c r="X26" s="98">
        <v>0</v>
      </c>
      <c r="Y26" s="98">
        <v>0</v>
      </c>
      <c r="Z26" s="98">
        <v>0</v>
      </c>
      <c r="AA26" s="98">
        <v>0</v>
      </c>
      <c r="AB26" s="98">
        <v>0</v>
      </c>
      <c r="AC26" s="98">
        <v>0</v>
      </c>
      <c r="AD26" s="98">
        <v>0</v>
      </c>
      <c r="AE26" s="98">
        <v>0</v>
      </c>
      <c r="AF26" s="98">
        <v>0</v>
      </c>
      <c r="AG26" s="98">
        <v>0</v>
      </c>
    </row>
    <row r="27" spans="1:48" s="51" customFormat="1" ht="66.75" customHeight="1" thickBot="1">
      <c r="A27" s="21" t="s">
        <v>32</v>
      </c>
      <c r="B27" s="74" t="s">
        <v>33</v>
      </c>
      <c r="C27" s="75" t="s">
        <v>27</v>
      </c>
      <c r="D27" s="76">
        <v>0</v>
      </c>
      <c r="E27" s="98">
        <v>0</v>
      </c>
      <c r="F27" s="98">
        <v>0</v>
      </c>
      <c r="G27" s="98">
        <v>0</v>
      </c>
      <c r="H27" s="76">
        <v>0</v>
      </c>
      <c r="I27" s="98">
        <v>0</v>
      </c>
      <c r="J27" s="98">
        <v>0</v>
      </c>
      <c r="K27" s="98">
        <v>0</v>
      </c>
      <c r="L27" s="98">
        <v>0</v>
      </c>
      <c r="M27" s="98">
        <v>0</v>
      </c>
      <c r="N27" s="98">
        <v>1.139</v>
      </c>
      <c r="O27" s="98">
        <v>0</v>
      </c>
      <c r="P27" s="98">
        <v>0</v>
      </c>
      <c r="Q27" s="98">
        <v>0</v>
      </c>
      <c r="R27" s="98">
        <v>1.139</v>
      </c>
      <c r="S27" s="98">
        <f>I27+N27-D27</f>
        <v>1.139</v>
      </c>
      <c r="T27" s="98">
        <v>0</v>
      </c>
      <c r="U27" s="98">
        <v>0</v>
      </c>
      <c r="V27" s="98">
        <v>0</v>
      </c>
      <c r="W27" s="98">
        <f>M27+R27-H27</f>
        <v>1.139</v>
      </c>
      <c r="X27" s="98">
        <v>0</v>
      </c>
      <c r="Y27" s="98">
        <v>0</v>
      </c>
      <c r="Z27" s="98">
        <v>0</v>
      </c>
      <c r="AA27" s="98">
        <v>0</v>
      </c>
      <c r="AB27" s="98">
        <v>0</v>
      </c>
      <c r="AC27" s="98">
        <v>1.139</v>
      </c>
      <c r="AD27" s="98">
        <v>0</v>
      </c>
      <c r="AE27" s="98">
        <v>0</v>
      </c>
      <c r="AF27" s="98">
        <v>0</v>
      </c>
      <c r="AG27" s="98">
        <v>1.139</v>
      </c>
    </row>
    <row r="28" spans="1:48" s="51" customFormat="1" ht="63" customHeight="1" thickBot="1">
      <c r="A28" s="21" t="s">
        <v>34</v>
      </c>
      <c r="B28" s="74" t="s">
        <v>35</v>
      </c>
      <c r="C28" s="75" t="s">
        <v>27</v>
      </c>
      <c r="D28" s="76">
        <f t="shared" ref="D28:AB28" si="11">D29+D30</f>
        <v>32.265000000000001</v>
      </c>
      <c r="E28" s="98">
        <f t="shared" si="11"/>
        <v>0</v>
      </c>
      <c r="F28" s="98">
        <f t="shared" si="11"/>
        <v>0</v>
      </c>
      <c r="G28" s="98">
        <f t="shared" si="11"/>
        <v>0</v>
      </c>
      <c r="H28" s="76">
        <f t="shared" ref="H28" si="12">H29+H30</f>
        <v>32.265000000000001</v>
      </c>
      <c r="I28" s="98">
        <f t="shared" si="11"/>
        <v>0</v>
      </c>
      <c r="J28" s="98">
        <f t="shared" si="11"/>
        <v>0</v>
      </c>
      <c r="K28" s="98">
        <f t="shared" si="11"/>
        <v>0</v>
      </c>
      <c r="L28" s="98">
        <f t="shared" si="11"/>
        <v>0</v>
      </c>
      <c r="M28" s="98">
        <f t="shared" si="11"/>
        <v>0</v>
      </c>
      <c r="N28" s="98">
        <f t="shared" si="11"/>
        <v>0</v>
      </c>
      <c r="O28" s="98">
        <f t="shared" si="11"/>
        <v>0</v>
      </c>
      <c r="P28" s="98">
        <f t="shared" si="11"/>
        <v>0</v>
      </c>
      <c r="Q28" s="98">
        <f t="shared" si="11"/>
        <v>0</v>
      </c>
      <c r="R28" s="98">
        <f t="shared" si="11"/>
        <v>0</v>
      </c>
      <c r="S28" s="98">
        <f t="shared" si="11"/>
        <v>-32.265000000000001</v>
      </c>
      <c r="T28" s="98">
        <f t="shared" si="11"/>
        <v>0</v>
      </c>
      <c r="U28" s="98">
        <f t="shared" si="11"/>
        <v>0</v>
      </c>
      <c r="V28" s="98">
        <f t="shared" si="11"/>
        <v>0</v>
      </c>
      <c r="W28" s="98">
        <f t="shared" si="11"/>
        <v>-32.265000000000001</v>
      </c>
      <c r="X28" s="98">
        <f t="shared" si="11"/>
        <v>0</v>
      </c>
      <c r="Y28" s="98">
        <f t="shared" si="11"/>
        <v>0</v>
      </c>
      <c r="Z28" s="98">
        <f t="shared" si="11"/>
        <v>0</v>
      </c>
      <c r="AA28" s="98">
        <f t="shared" si="11"/>
        <v>0</v>
      </c>
      <c r="AB28" s="98">
        <f t="shared" si="11"/>
        <v>0</v>
      </c>
      <c r="AC28" s="98">
        <f t="shared" ref="AC28:AG28" si="13">AC29+AC30</f>
        <v>0</v>
      </c>
      <c r="AD28" s="98">
        <f t="shared" si="13"/>
        <v>0</v>
      </c>
      <c r="AE28" s="98">
        <f t="shared" si="13"/>
        <v>0</v>
      </c>
      <c r="AF28" s="98">
        <f t="shared" si="13"/>
        <v>0</v>
      </c>
      <c r="AG28" s="98">
        <f t="shared" si="13"/>
        <v>0</v>
      </c>
    </row>
    <row r="29" spans="1:48" s="51" customFormat="1" ht="92.25" customHeight="1" thickBot="1">
      <c r="A29" s="21" t="s">
        <v>51</v>
      </c>
      <c r="B29" s="22" t="s">
        <v>52</v>
      </c>
      <c r="C29" s="23" t="s">
        <v>53</v>
      </c>
      <c r="D29" s="76">
        <v>23.672000000000001</v>
      </c>
      <c r="E29" s="98">
        <v>0</v>
      </c>
      <c r="F29" s="98">
        <v>0</v>
      </c>
      <c r="G29" s="98">
        <v>0</v>
      </c>
      <c r="H29" s="76">
        <v>23.672000000000001</v>
      </c>
      <c r="I29" s="98">
        <v>0</v>
      </c>
      <c r="J29" s="98">
        <v>0</v>
      </c>
      <c r="K29" s="98">
        <v>0</v>
      </c>
      <c r="L29" s="98">
        <v>0</v>
      </c>
      <c r="M29" s="98">
        <v>0</v>
      </c>
      <c r="N29" s="98">
        <v>0</v>
      </c>
      <c r="O29" s="98">
        <v>0</v>
      </c>
      <c r="P29" s="98">
        <v>0</v>
      </c>
      <c r="Q29" s="98">
        <v>0</v>
      </c>
      <c r="R29" s="98">
        <v>0</v>
      </c>
      <c r="S29" s="98">
        <f>I29+N29-D29</f>
        <v>-23.672000000000001</v>
      </c>
      <c r="T29" s="98">
        <f>J29-E29</f>
        <v>0</v>
      </c>
      <c r="U29" s="98">
        <f>K29-F29</f>
        <v>0</v>
      </c>
      <c r="V29" s="98">
        <f>K29-G29</f>
        <v>0</v>
      </c>
      <c r="W29" s="98">
        <f>M29+R29-H29</f>
        <v>-23.672000000000001</v>
      </c>
      <c r="X29" s="98">
        <v>0</v>
      </c>
      <c r="Y29" s="98">
        <v>0</v>
      </c>
      <c r="Z29" s="98">
        <v>0</v>
      </c>
      <c r="AA29" s="98">
        <v>0</v>
      </c>
      <c r="AB29" s="98">
        <v>0</v>
      </c>
      <c r="AC29" s="98">
        <v>0</v>
      </c>
      <c r="AD29" s="98">
        <v>0</v>
      </c>
      <c r="AE29" s="98">
        <v>0</v>
      </c>
      <c r="AF29" s="98">
        <v>0</v>
      </c>
      <c r="AG29" s="98">
        <v>0</v>
      </c>
    </row>
    <row r="30" spans="1:48" s="51" customFormat="1" ht="97.5" customHeight="1" thickBot="1">
      <c r="A30" s="21" t="s">
        <v>54</v>
      </c>
      <c r="B30" s="22" t="s">
        <v>55</v>
      </c>
      <c r="C30" s="23" t="s">
        <v>56</v>
      </c>
      <c r="D30" s="76">
        <v>8.593</v>
      </c>
      <c r="E30" s="98">
        <v>0</v>
      </c>
      <c r="F30" s="98">
        <v>0</v>
      </c>
      <c r="G30" s="98">
        <v>0</v>
      </c>
      <c r="H30" s="76">
        <v>8.593</v>
      </c>
      <c r="I30" s="98">
        <v>0</v>
      </c>
      <c r="J30" s="98">
        <v>0</v>
      </c>
      <c r="K30" s="98">
        <v>0</v>
      </c>
      <c r="L30" s="98">
        <v>0</v>
      </c>
      <c r="M30" s="98">
        <v>0</v>
      </c>
      <c r="N30" s="98">
        <v>0</v>
      </c>
      <c r="O30" s="98">
        <v>0</v>
      </c>
      <c r="P30" s="98">
        <v>0</v>
      </c>
      <c r="Q30" s="98">
        <v>0</v>
      </c>
      <c r="R30" s="98">
        <v>0</v>
      </c>
      <c r="S30" s="98">
        <f>I30+N30-D30</f>
        <v>-8.593</v>
      </c>
      <c r="T30" s="98">
        <f>J30-E30</f>
        <v>0</v>
      </c>
      <c r="U30" s="98">
        <f>K30-F30</f>
        <v>0</v>
      </c>
      <c r="V30" s="98">
        <f>K30-G30</f>
        <v>0</v>
      </c>
      <c r="W30" s="98">
        <f>M30+R30-H30</f>
        <v>-8.593</v>
      </c>
      <c r="X30" s="98">
        <v>0</v>
      </c>
      <c r="Y30" s="98">
        <v>0</v>
      </c>
      <c r="Z30" s="98">
        <v>0</v>
      </c>
      <c r="AA30" s="98">
        <v>0</v>
      </c>
      <c r="AB30" s="98">
        <v>0</v>
      </c>
      <c r="AC30" s="98">
        <v>0</v>
      </c>
      <c r="AD30" s="98">
        <v>0</v>
      </c>
      <c r="AE30" s="98">
        <v>0</v>
      </c>
      <c r="AF30" s="98">
        <v>0</v>
      </c>
      <c r="AG30" s="98">
        <v>0</v>
      </c>
    </row>
    <row r="31" spans="1:48" s="51" customFormat="1" ht="48" hidden="1" customHeight="1" thickBot="1">
      <c r="A31" s="21" t="s">
        <v>36</v>
      </c>
      <c r="B31" s="74" t="s">
        <v>37</v>
      </c>
      <c r="C31" s="75" t="s">
        <v>27</v>
      </c>
      <c r="D31" s="76">
        <v>0</v>
      </c>
      <c r="E31" s="98">
        <v>0</v>
      </c>
      <c r="F31" s="98">
        <v>0</v>
      </c>
      <c r="G31" s="98">
        <v>0</v>
      </c>
      <c r="H31" s="76">
        <v>0</v>
      </c>
      <c r="I31" s="98">
        <v>0</v>
      </c>
      <c r="J31" s="98">
        <v>0</v>
      </c>
      <c r="K31" s="98">
        <v>0</v>
      </c>
      <c r="L31" s="98">
        <v>0</v>
      </c>
      <c r="M31" s="98">
        <v>0</v>
      </c>
      <c r="N31" s="98"/>
      <c r="O31" s="98"/>
      <c r="P31" s="98"/>
      <c r="Q31" s="98"/>
      <c r="R31" s="98"/>
      <c r="S31" s="98">
        <v>0</v>
      </c>
      <c r="T31" s="98">
        <v>0</v>
      </c>
      <c r="U31" s="98">
        <v>0</v>
      </c>
      <c r="V31" s="98">
        <v>0</v>
      </c>
      <c r="W31" s="98">
        <v>0</v>
      </c>
      <c r="X31" s="98">
        <v>0</v>
      </c>
      <c r="Y31" s="98">
        <v>0</v>
      </c>
      <c r="Z31" s="98">
        <v>0</v>
      </c>
      <c r="AA31" s="98">
        <v>0</v>
      </c>
      <c r="AB31" s="98">
        <v>0</v>
      </c>
      <c r="AC31" s="98">
        <v>0</v>
      </c>
      <c r="AD31" s="98">
        <v>0</v>
      </c>
      <c r="AE31" s="98">
        <v>0</v>
      </c>
      <c r="AF31" s="98">
        <v>0</v>
      </c>
      <c r="AG31" s="98">
        <v>0</v>
      </c>
    </row>
    <row r="32" spans="1:48" s="51" customFormat="1" ht="60" hidden="1" customHeight="1" thickBot="1">
      <c r="A32" s="21" t="s">
        <v>38</v>
      </c>
      <c r="B32" s="74" t="s">
        <v>39</v>
      </c>
      <c r="C32" s="75" t="s">
        <v>27</v>
      </c>
      <c r="D32" s="76">
        <v>0</v>
      </c>
      <c r="E32" s="98">
        <v>0</v>
      </c>
      <c r="F32" s="98">
        <v>0</v>
      </c>
      <c r="G32" s="98">
        <v>0</v>
      </c>
      <c r="H32" s="76">
        <v>0</v>
      </c>
      <c r="I32" s="98">
        <v>0</v>
      </c>
      <c r="J32" s="98">
        <v>0</v>
      </c>
      <c r="K32" s="98">
        <v>0</v>
      </c>
      <c r="L32" s="98">
        <v>0</v>
      </c>
      <c r="M32" s="98">
        <v>0</v>
      </c>
      <c r="N32" s="98"/>
      <c r="O32" s="98"/>
      <c r="P32" s="98"/>
      <c r="Q32" s="98"/>
      <c r="R32" s="98"/>
      <c r="S32" s="98">
        <v>0</v>
      </c>
      <c r="T32" s="98">
        <v>0</v>
      </c>
      <c r="U32" s="98">
        <v>0</v>
      </c>
      <c r="V32" s="98">
        <v>0</v>
      </c>
      <c r="W32" s="98">
        <v>0</v>
      </c>
      <c r="X32" s="98">
        <v>0</v>
      </c>
      <c r="Y32" s="98">
        <v>0</v>
      </c>
      <c r="Z32" s="98">
        <v>0</v>
      </c>
      <c r="AA32" s="98">
        <v>0</v>
      </c>
      <c r="AB32" s="98">
        <v>0</v>
      </c>
      <c r="AC32" s="98">
        <v>0</v>
      </c>
      <c r="AD32" s="98">
        <v>0</v>
      </c>
      <c r="AE32" s="98">
        <v>0</v>
      </c>
      <c r="AF32" s="98">
        <v>0</v>
      </c>
      <c r="AG32" s="98">
        <v>0</v>
      </c>
    </row>
    <row r="33" spans="1:33" s="51" customFormat="1" ht="54.75" hidden="1" customHeight="1" thickBot="1">
      <c r="A33" s="21" t="s">
        <v>40</v>
      </c>
      <c r="B33" s="74" t="s">
        <v>41</v>
      </c>
      <c r="C33" s="75" t="s">
        <v>27</v>
      </c>
      <c r="D33" s="76">
        <v>0</v>
      </c>
      <c r="E33" s="98">
        <v>0</v>
      </c>
      <c r="F33" s="98">
        <v>0</v>
      </c>
      <c r="G33" s="98">
        <v>0</v>
      </c>
      <c r="H33" s="76">
        <v>0</v>
      </c>
      <c r="I33" s="98">
        <v>0</v>
      </c>
      <c r="J33" s="98">
        <v>0</v>
      </c>
      <c r="K33" s="98">
        <v>0</v>
      </c>
      <c r="L33" s="98">
        <v>0</v>
      </c>
      <c r="M33" s="98">
        <v>0</v>
      </c>
      <c r="N33" s="98"/>
      <c r="O33" s="98"/>
      <c r="P33" s="98"/>
      <c r="Q33" s="98"/>
      <c r="R33" s="98"/>
      <c r="S33" s="98">
        <v>0</v>
      </c>
      <c r="T33" s="98">
        <v>0</v>
      </c>
      <c r="U33" s="98">
        <v>0</v>
      </c>
      <c r="V33" s="98">
        <v>0</v>
      </c>
      <c r="W33" s="98">
        <v>0</v>
      </c>
      <c r="X33" s="98">
        <v>0</v>
      </c>
      <c r="Y33" s="98">
        <v>0</v>
      </c>
      <c r="Z33" s="98">
        <v>0</v>
      </c>
      <c r="AA33" s="98">
        <v>0</v>
      </c>
      <c r="AB33" s="98">
        <v>0</v>
      </c>
      <c r="AC33" s="98">
        <v>0</v>
      </c>
      <c r="AD33" s="98">
        <v>0</v>
      </c>
      <c r="AE33" s="98">
        <v>0</v>
      </c>
      <c r="AF33" s="98">
        <v>0</v>
      </c>
      <c r="AG33" s="98">
        <v>0</v>
      </c>
    </row>
    <row r="34" spans="1:33" s="51" customFormat="1" ht="69" hidden="1" customHeight="1" thickBot="1">
      <c r="A34" s="21" t="s">
        <v>42</v>
      </c>
      <c r="B34" s="74" t="s">
        <v>43</v>
      </c>
      <c r="C34" s="75" t="s">
        <v>27</v>
      </c>
      <c r="D34" s="76">
        <v>0</v>
      </c>
      <c r="E34" s="98">
        <v>0</v>
      </c>
      <c r="F34" s="98">
        <v>0</v>
      </c>
      <c r="G34" s="98">
        <v>0</v>
      </c>
      <c r="H34" s="76">
        <v>0</v>
      </c>
      <c r="I34" s="98">
        <v>0</v>
      </c>
      <c r="J34" s="98">
        <v>0</v>
      </c>
      <c r="K34" s="98">
        <v>0</v>
      </c>
      <c r="L34" s="98">
        <v>0</v>
      </c>
      <c r="M34" s="98">
        <v>0</v>
      </c>
      <c r="N34" s="98"/>
      <c r="O34" s="98"/>
      <c r="P34" s="98"/>
      <c r="Q34" s="98"/>
      <c r="R34" s="98"/>
      <c r="S34" s="98">
        <v>0</v>
      </c>
      <c r="T34" s="98">
        <v>0</v>
      </c>
      <c r="U34" s="98">
        <v>0</v>
      </c>
      <c r="V34" s="98">
        <v>0</v>
      </c>
      <c r="W34" s="98">
        <v>0</v>
      </c>
      <c r="X34" s="98">
        <v>0</v>
      </c>
      <c r="Y34" s="98">
        <v>0</v>
      </c>
      <c r="Z34" s="98">
        <v>0</v>
      </c>
      <c r="AA34" s="98">
        <v>0</v>
      </c>
      <c r="AB34" s="98">
        <v>0</v>
      </c>
      <c r="AC34" s="98">
        <v>0</v>
      </c>
      <c r="AD34" s="98">
        <v>0</v>
      </c>
      <c r="AE34" s="98">
        <v>0</v>
      </c>
      <c r="AF34" s="98">
        <v>0</v>
      </c>
      <c r="AG34" s="98">
        <v>0</v>
      </c>
    </row>
    <row r="35" spans="1:33" s="51" customFormat="1" ht="47.25" hidden="1" customHeight="1" thickBot="1">
      <c r="A35" s="21" t="s">
        <v>44</v>
      </c>
      <c r="B35" s="74" t="s">
        <v>45</v>
      </c>
      <c r="C35" s="75" t="s">
        <v>27</v>
      </c>
      <c r="D35" s="76">
        <v>0</v>
      </c>
      <c r="E35" s="98">
        <v>0</v>
      </c>
      <c r="F35" s="98">
        <v>0</v>
      </c>
      <c r="G35" s="98">
        <v>0</v>
      </c>
      <c r="H35" s="76">
        <v>0</v>
      </c>
      <c r="I35" s="98">
        <v>0</v>
      </c>
      <c r="J35" s="98">
        <v>0</v>
      </c>
      <c r="K35" s="98">
        <v>0</v>
      </c>
      <c r="L35" s="98">
        <v>0</v>
      </c>
      <c r="M35" s="98">
        <v>0</v>
      </c>
      <c r="N35" s="98"/>
      <c r="O35" s="98"/>
      <c r="P35" s="98"/>
      <c r="Q35" s="98"/>
      <c r="R35" s="98"/>
      <c r="S35" s="98">
        <v>0</v>
      </c>
      <c r="T35" s="98">
        <v>0</v>
      </c>
      <c r="U35" s="98">
        <v>0</v>
      </c>
      <c r="V35" s="98">
        <v>0</v>
      </c>
      <c r="W35" s="98">
        <v>0</v>
      </c>
      <c r="X35" s="98">
        <v>0</v>
      </c>
      <c r="Y35" s="98">
        <v>0</v>
      </c>
      <c r="Z35" s="98">
        <v>0</v>
      </c>
      <c r="AA35" s="98">
        <v>0</v>
      </c>
      <c r="AB35" s="98">
        <v>0</v>
      </c>
      <c r="AC35" s="98">
        <v>0</v>
      </c>
      <c r="AD35" s="98">
        <v>0</v>
      </c>
      <c r="AE35" s="98">
        <v>0</v>
      </c>
      <c r="AF35" s="98">
        <v>0</v>
      </c>
      <c r="AG35" s="98">
        <v>0</v>
      </c>
    </row>
    <row r="36" spans="1:33" s="51" customFormat="1" ht="104.25" hidden="1" customHeight="1" thickBot="1">
      <c r="A36" s="21" t="s">
        <v>44</v>
      </c>
      <c r="B36" s="74" t="s">
        <v>46</v>
      </c>
      <c r="C36" s="75" t="s">
        <v>27</v>
      </c>
      <c r="D36" s="76">
        <v>0</v>
      </c>
      <c r="E36" s="98">
        <v>0</v>
      </c>
      <c r="F36" s="98">
        <v>0</v>
      </c>
      <c r="G36" s="98">
        <v>0</v>
      </c>
      <c r="H36" s="76">
        <v>0</v>
      </c>
      <c r="I36" s="98">
        <v>0</v>
      </c>
      <c r="J36" s="98">
        <v>0</v>
      </c>
      <c r="K36" s="98">
        <v>0</v>
      </c>
      <c r="L36" s="98">
        <v>0</v>
      </c>
      <c r="M36" s="98">
        <v>0</v>
      </c>
      <c r="N36" s="98"/>
      <c r="O36" s="98"/>
      <c r="P36" s="98"/>
      <c r="Q36" s="98"/>
      <c r="R36" s="98"/>
      <c r="S36" s="98">
        <v>0</v>
      </c>
      <c r="T36" s="98">
        <v>0</v>
      </c>
      <c r="U36" s="98">
        <v>0</v>
      </c>
      <c r="V36" s="98">
        <v>0</v>
      </c>
      <c r="W36" s="98">
        <v>0</v>
      </c>
      <c r="X36" s="98">
        <v>0</v>
      </c>
      <c r="Y36" s="98">
        <v>0</v>
      </c>
      <c r="Z36" s="98">
        <v>0</v>
      </c>
      <c r="AA36" s="98">
        <v>0</v>
      </c>
      <c r="AB36" s="98">
        <v>0</v>
      </c>
      <c r="AC36" s="98">
        <v>0</v>
      </c>
      <c r="AD36" s="98">
        <v>0</v>
      </c>
      <c r="AE36" s="98">
        <v>0</v>
      </c>
      <c r="AF36" s="98">
        <v>0</v>
      </c>
      <c r="AG36" s="98">
        <v>0</v>
      </c>
    </row>
    <row r="37" spans="1:33" s="51" customFormat="1" ht="101.25" hidden="1" customHeight="1" thickBot="1">
      <c r="A37" s="21" t="s">
        <v>44</v>
      </c>
      <c r="B37" s="74" t="s">
        <v>47</v>
      </c>
      <c r="C37" s="75" t="s">
        <v>27</v>
      </c>
      <c r="D37" s="76">
        <v>0</v>
      </c>
      <c r="E37" s="98">
        <v>0</v>
      </c>
      <c r="F37" s="98">
        <v>0</v>
      </c>
      <c r="G37" s="98">
        <v>0</v>
      </c>
      <c r="H37" s="76">
        <v>0</v>
      </c>
      <c r="I37" s="98">
        <v>0</v>
      </c>
      <c r="J37" s="98">
        <v>0</v>
      </c>
      <c r="K37" s="98">
        <v>0</v>
      </c>
      <c r="L37" s="98">
        <v>0</v>
      </c>
      <c r="M37" s="98">
        <v>0</v>
      </c>
      <c r="N37" s="98"/>
      <c r="O37" s="98"/>
      <c r="P37" s="98"/>
      <c r="Q37" s="98"/>
      <c r="R37" s="98"/>
      <c r="S37" s="98">
        <v>0</v>
      </c>
      <c r="T37" s="98">
        <v>0</v>
      </c>
      <c r="U37" s="98">
        <v>0</v>
      </c>
      <c r="V37" s="98">
        <v>0</v>
      </c>
      <c r="W37" s="98">
        <v>0</v>
      </c>
      <c r="X37" s="98">
        <v>0</v>
      </c>
      <c r="Y37" s="98">
        <v>0</v>
      </c>
      <c r="Z37" s="98">
        <v>0</v>
      </c>
      <c r="AA37" s="98">
        <v>0</v>
      </c>
      <c r="AB37" s="98">
        <v>0</v>
      </c>
      <c r="AC37" s="98">
        <v>0</v>
      </c>
      <c r="AD37" s="98">
        <v>0</v>
      </c>
      <c r="AE37" s="98">
        <v>0</v>
      </c>
      <c r="AF37" s="98">
        <v>0</v>
      </c>
      <c r="AG37" s="98">
        <v>0</v>
      </c>
    </row>
    <row r="38" spans="1:33" s="51" customFormat="1" ht="81" hidden="1" customHeight="1" thickBot="1">
      <c r="A38" s="21" t="s">
        <v>44</v>
      </c>
      <c r="B38" s="74" t="s">
        <v>48</v>
      </c>
      <c r="C38" s="75" t="s">
        <v>27</v>
      </c>
      <c r="D38" s="76">
        <v>0</v>
      </c>
      <c r="E38" s="98">
        <v>0</v>
      </c>
      <c r="F38" s="98">
        <v>0</v>
      </c>
      <c r="G38" s="98">
        <v>0</v>
      </c>
      <c r="H38" s="76">
        <v>0</v>
      </c>
      <c r="I38" s="98">
        <v>0</v>
      </c>
      <c r="J38" s="98">
        <v>0</v>
      </c>
      <c r="K38" s="98">
        <v>0</v>
      </c>
      <c r="L38" s="98">
        <v>0</v>
      </c>
      <c r="M38" s="98">
        <v>0</v>
      </c>
      <c r="N38" s="98"/>
      <c r="O38" s="98"/>
      <c r="P38" s="98"/>
      <c r="Q38" s="98"/>
      <c r="R38" s="98"/>
      <c r="S38" s="98">
        <v>0</v>
      </c>
      <c r="T38" s="98">
        <v>0</v>
      </c>
      <c r="U38" s="98">
        <v>0</v>
      </c>
      <c r="V38" s="98">
        <v>0</v>
      </c>
      <c r="W38" s="98">
        <v>0</v>
      </c>
      <c r="X38" s="98">
        <v>0</v>
      </c>
      <c r="Y38" s="98">
        <v>0</v>
      </c>
      <c r="Z38" s="98">
        <v>0</v>
      </c>
      <c r="AA38" s="98">
        <v>0</v>
      </c>
      <c r="AB38" s="98">
        <v>0</v>
      </c>
      <c r="AC38" s="98">
        <v>0</v>
      </c>
      <c r="AD38" s="98">
        <v>0</v>
      </c>
      <c r="AE38" s="98">
        <v>0</v>
      </c>
      <c r="AF38" s="98">
        <v>0</v>
      </c>
      <c r="AG38" s="98">
        <v>0</v>
      </c>
    </row>
    <row r="39" spans="1:33" s="51" customFormat="1" ht="61.5" hidden="1" customHeight="1" thickBot="1">
      <c r="A39" s="21" t="s">
        <v>49</v>
      </c>
      <c r="B39" s="74" t="s">
        <v>45</v>
      </c>
      <c r="C39" s="75" t="s">
        <v>27</v>
      </c>
      <c r="D39" s="76">
        <v>0</v>
      </c>
      <c r="E39" s="98">
        <v>0</v>
      </c>
      <c r="F39" s="98">
        <v>0</v>
      </c>
      <c r="G39" s="98">
        <v>0</v>
      </c>
      <c r="H39" s="76">
        <v>0</v>
      </c>
      <c r="I39" s="98">
        <v>0</v>
      </c>
      <c r="J39" s="98">
        <v>0</v>
      </c>
      <c r="K39" s="98">
        <v>0</v>
      </c>
      <c r="L39" s="98">
        <v>0</v>
      </c>
      <c r="M39" s="98">
        <v>0</v>
      </c>
      <c r="N39" s="98"/>
      <c r="O39" s="98"/>
      <c r="P39" s="98"/>
      <c r="Q39" s="98"/>
      <c r="R39" s="98"/>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s="51" customFormat="1" ht="105" hidden="1" customHeight="1" thickBot="1">
      <c r="A40" s="21" t="s">
        <v>49</v>
      </c>
      <c r="B40" s="74" t="s">
        <v>46</v>
      </c>
      <c r="C40" s="75" t="s">
        <v>27</v>
      </c>
      <c r="D40" s="76">
        <v>0</v>
      </c>
      <c r="E40" s="98">
        <v>0</v>
      </c>
      <c r="F40" s="98">
        <v>0</v>
      </c>
      <c r="G40" s="98">
        <v>0</v>
      </c>
      <c r="H40" s="76">
        <v>0</v>
      </c>
      <c r="I40" s="98">
        <v>0</v>
      </c>
      <c r="J40" s="98">
        <v>0</v>
      </c>
      <c r="K40" s="98">
        <v>0</v>
      </c>
      <c r="L40" s="98">
        <v>0</v>
      </c>
      <c r="M40" s="98">
        <v>0</v>
      </c>
      <c r="N40" s="98"/>
      <c r="O40" s="98"/>
      <c r="P40" s="98"/>
      <c r="Q40" s="98"/>
      <c r="R40" s="98"/>
      <c r="S40" s="98">
        <v>0</v>
      </c>
      <c r="T40" s="98">
        <v>0</v>
      </c>
      <c r="U40" s="98">
        <v>0</v>
      </c>
      <c r="V40" s="98">
        <v>0</v>
      </c>
      <c r="W40" s="98">
        <v>0</v>
      </c>
      <c r="X40" s="98">
        <v>0</v>
      </c>
      <c r="Y40" s="98">
        <v>0</v>
      </c>
      <c r="Z40" s="98">
        <v>0</v>
      </c>
      <c r="AA40" s="98">
        <v>0</v>
      </c>
      <c r="AB40" s="98">
        <v>0</v>
      </c>
      <c r="AC40" s="98">
        <v>0</v>
      </c>
      <c r="AD40" s="98">
        <v>0</v>
      </c>
      <c r="AE40" s="98">
        <v>0</v>
      </c>
      <c r="AF40" s="98">
        <v>0</v>
      </c>
      <c r="AG40" s="98">
        <v>0</v>
      </c>
    </row>
    <row r="41" spans="1:33" s="51" customFormat="1" ht="93.75" hidden="1" customHeight="1" thickBot="1">
      <c r="A41" s="21" t="s">
        <v>49</v>
      </c>
      <c r="B41" s="74" t="s">
        <v>47</v>
      </c>
      <c r="C41" s="75" t="s">
        <v>27</v>
      </c>
      <c r="D41" s="76">
        <v>0</v>
      </c>
      <c r="E41" s="98">
        <v>0</v>
      </c>
      <c r="F41" s="98">
        <v>0</v>
      </c>
      <c r="G41" s="98">
        <v>0</v>
      </c>
      <c r="H41" s="76">
        <v>0</v>
      </c>
      <c r="I41" s="98">
        <v>0</v>
      </c>
      <c r="J41" s="98">
        <v>0</v>
      </c>
      <c r="K41" s="98">
        <v>0</v>
      </c>
      <c r="L41" s="98">
        <v>0</v>
      </c>
      <c r="M41" s="98">
        <v>0</v>
      </c>
      <c r="N41" s="98"/>
      <c r="O41" s="98"/>
      <c r="P41" s="98"/>
      <c r="Q41" s="98"/>
      <c r="R41" s="98"/>
      <c r="S41" s="98">
        <v>0</v>
      </c>
      <c r="T41" s="98">
        <v>0</v>
      </c>
      <c r="U41" s="98">
        <v>0</v>
      </c>
      <c r="V41" s="98">
        <v>0</v>
      </c>
      <c r="W41" s="98">
        <v>0</v>
      </c>
      <c r="X41" s="98">
        <v>0</v>
      </c>
      <c r="Y41" s="98">
        <v>0</v>
      </c>
      <c r="Z41" s="98">
        <v>0</v>
      </c>
      <c r="AA41" s="98">
        <v>0</v>
      </c>
      <c r="AB41" s="98">
        <v>0</v>
      </c>
      <c r="AC41" s="98">
        <v>0</v>
      </c>
      <c r="AD41" s="98">
        <v>0</v>
      </c>
      <c r="AE41" s="98">
        <v>0</v>
      </c>
      <c r="AF41" s="98">
        <v>0</v>
      </c>
      <c r="AG41" s="98">
        <v>0</v>
      </c>
    </row>
    <row r="42" spans="1:33" s="51" customFormat="1" ht="80.25" hidden="1" customHeight="1" thickBot="1">
      <c r="A42" s="21" t="s">
        <v>49</v>
      </c>
      <c r="B42" s="74" t="s">
        <v>50</v>
      </c>
      <c r="C42" s="75" t="s">
        <v>27</v>
      </c>
      <c r="D42" s="76">
        <v>0</v>
      </c>
      <c r="E42" s="98">
        <v>0</v>
      </c>
      <c r="F42" s="98">
        <v>0</v>
      </c>
      <c r="G42" s="98">
        <v>0</v>
      </c>
      <c r="H42" s="76">
        <v>0</v>
      </c>
      <c r="I42" s="98">
        <v>0</v>
      </c>
      <c r="J42" s="98">
        <v>0</v>
      </c>
      <c r="K42" s="98">
        <v>0</v>
      </c>
      <c r="L42" s="98">
        <v>0</v>
      </c>
      <c r="M42" s="98">
        <v>0</v>
      </c>
      <c r="N42" s="98"/>
      <c r="O42" s="98"/>
      <c r="P42" s="98"/>
      <c r="Q42" s="98"/>
      <c r="R42" s="98"/>
      <c r="S42" s="98">
        <v>0</v>
      </c>
      <c r="T42" s="98">
        <v>0</v>
      </c>
      <c r="U42" s="98">
        <v>0</v>
      </c>
      <c r="V42" s="98">
        <v>0</v>
      </c>
      <c r="W42" s="98">
        <v>0</v>
      </c>
      <c r="X42" s="98">
        <v>0</v>
      </c>
      <c r="Y42" s="98">
        <v>0</v>
      </c>
      <c r="Z42" s="98">
        <v>0</v>
      </c>
      <c r="AA42" s="98">
        <v>0</v>
      </c>
      <c r="AB42" s="98">
        <v>0</v>
      </c>
      <c r="AC42" s="98">
        <v>0</v>
      </c>
      <c r="AD42" s="98">
        <v>0</v>
      </c>
      <c r="AE42" s="98">
        <v>0</v>
      </c>
      <c r="AF42" s="98">
        <v>0</v>
      </c>
      <c r="AG42" s="98">
        <v>0</v>
      </c>
    </row>
    <row r="43" spans="1:33" s="51" customFormat="1" ht="81.75" customHeight="1" thickBot="1">
      <c r="A43" s="21" t="s">
        <v>57</v>
      </c>
      <c r="B43" s="74" t="s">
        <v>58</v>
      </c>
      <c r="C43" s="75" t="s">
        <v>27</v>
      </c>
      <c r="D43" s="76">
        <f t="shared" ref="D43:AB43" si="14">D44+D45</f>
        <v>0</v>
      </c>
      <c r="E43" s="98">
        <f t="shared" si="14"/>
        <v>0</v>
      </c>
      <c r="F43" s="98">
        <f t="shared" si="14"/>
        <v>0</v>
      </c>
      <c r="G43" s="98">
        <f t="shared" si="14"/>
        <v>0</v>
      </c>
      <c r="H43" s="76">
        <f t="shared" ref="H43" si="15">H44+H45</f>
        <v>0</v>
      </c>
      <c r="I43" s="98">
        <f t="shared" si="14"/>
        <v>0</v>
      </c>
      <c r="J43" s="98">
        <f t="shared" si="14"/>
        <v>0</v>
      </c>
      <c r="K43" s="98">
        <f t="shared" si="14"/>
        <v>0</v>
      </c>
      <c r="L43" s="98">
        <f t="shared" si="14"/>
        <v>0</v>
      </c>
      <c r="M43" s="98">
        <f t="shared" si="14"/>
        <v>0</v>
      </c>
      <c r="N43" s="98">
        <f t="shared" si="14"/>
        <v>0</v>
      </c>
      <c r="O43" s="98">
        <f t="shared" si="14"/>
        <v>0</v>
      </c>
      <c r="P43" s="98">
        <f t="shared" si="14"/>
        <v>0</v>
      </c>
      <c r="Q43" s="98">
        <f t="shared" si="14"/>
        <v>0</v>
      </c>
      <c r="R43" s="98">
        <f t="shared" si="14"/>
        <v>0</v>
      </c>
      <c r="S43" s="98">
        <f t="shared" si="14"/>
        <v>0</v>
      </c>
      <c r="T43" s="98">
        <f t="shared" si="14"/>
        <v>0</v>
      </c>
      <c r="U43" s="98">
        <f t="shared" si="14"/>
        <v>0</v>
      </c>
      <c r="V43" s="98">
        <f t="shared" si="14"/>
        <v>0</v>
      </c>
      <c r="W43" s="98">
        <f t="shared" si="14"/>
        <v>0</v>
      </c>
      <c r="X43" s="98">
        <f t="shared" si="14"/>
        <v>0</v>
      </c>
      <c r="Y43" s="98">
        <f t="shared" si="14"/>
        <v>0</v>
      </c>
      <c r="Z43" s="98">
        <f t="shared" si="14"/>
        <v>0</v>
      </c>
      <c r="AA43" s="98">
        <f t="shared" si="14"/>
        <v>0</v>
      </c>
      <c r="AB43" s="98">
        <f t="shared" si="14"/>
        <v>0</v>
      </c>
      <c r="AC43" s="98">
        <f t="shared" ref="AC43:AG43" si="16">AC44+AC45</f>
        <v>0</v>
      </c>
      <c r="AD43" s="98">
        <f t="shared" si="16"/>
        <v>0</v>
      </c>
      <c r="AE43" s="98">
        <f t="shared" si="16"/>
        <v>0</v>
      </c>
      <c r="AF43" s="98">
        <f t="shared" si="16"/>
        <v>0</v>
      </c>
      <c r="AG43" s="98">
        <f t="shared" si="16"/>
        <v>0</v>
      </c>
    </row>
    <row r="44" spans="1:33" s="51" customFormat="1" ht="73.5" customHeight="1" thickBot="1">
      <c r="A44" s="21" t="s">
        <v>59</v>
      </c>
      <c r="B44" s="74" t="s">
        <v>60</v>
      </c>
      <c r="C44" s="75" t="s">
        <v>27</v>
      </c>
      <c r="D44" s="76">
        <v>0</v>
      </c>
      <c r="E44" s="98">
        <v>0</v>
      </c>
      <c r="F44" s="98">
        <v>0</v>
      </c>
      <c r="G44" s="98">
        <v>0</v>
      </c>
      <c r="H44" s="76">
        <v>0</v>
      </c>
      <c r="I44" s="98">
        <v>0</v>
      </c>
      <c r="J44" s="98">
        <v>0</v>
      </c>
      <c r="K44" s="98">
        <v>0</v>
      </c>
      <c r="L44" s="98">
        <v>0</v>
      </c>
      <c r="M44" s="98">
        <v>0</v>
      </c>
      <c r="N44" s="98">
        <v>0</v>
      </c>
      <c r="O44" s="98">
        <v>0</v>
      </c>
      <c r="P44" s="98">
        <v>0</v>
      </c>
      <c r="Q44" s="98">
        <v>0</v>
      </c>
      <c r="R44" s="98">
        <v>0</v>
      </c>
      <c r="S44" s="98">
        <v>0</v>
      </c>
      <c r="T44" s="98">
        <v>0</v>
      </c>
      <c r="U44" s="98">
        <v>0</v>
      </c>
      <c r="V44" s="98">
        <v>0</v>
      </c>
      <c r="W44" s="98">
        <v>0</v>
      </c>
      <c r="X44" s="98">
        <v>0</v>
      </c>
      <c r="Y44" s="98">
        <v>0</v>
      </c>
      <c r="Z44" s="98">
        <v>0</v>
      </c>
      <c r="AA44" s="98">
        <v>0</v>
      </c>
      <c r="AB44" s="98">
        <v>0</v>
      </c>
      <c r="AC44" s="98">
        <v>0</v>
      </c>
      <c r="AD44" s="98">
        <v>0</v>
      </c>
      <c r="AE44" s="98">
        <v>0</v>
      </c>
      <c r="AF44" s="98">
        <v>0</v>
      </c>
      <c r="AG44" s="98">
        <v>0</v>
      </c>
    </row>
    <row r="45" spans="1:33" s="51" customFormat="1" ht="78" hidden="1" customHeight="1" thickBot="1">
      <c r="A45" s="21" t="s">
        <v>61</v>
      </c>
      <c r="B45" s="74" t="s">
        <v>62</v>
      </c>
      <c r="C45" s="75" t="s">
        <v>27</v>
      </c>
      <c r="D45" s="76">
        <v>0</v>
      </c>
      <c r="E45" s="98">
        <v>0</v>
      </c>
      <c r="F45" s="98">
        <v>0</v>
      </c>
      <c r="G45" s="98">
        <v>0</v>
      </c>
      <c r="H45" s="76">
        <v>0</v>
      </c>
      <c r="I45" s="98">
        <v>0</v>
      </c>
      <c r="J45" s="98">
        <v>0</v>
      </c>
      <c r="K45" s="98">
        <v>0</v>
      </c>
      <c r="L45" s="98">
        <v>0</v>
      </c>
      <c r="M45" s="98">
        <v>0</v>
      </c>
      <c r="N45" s="98"/>
      <c r="O45" s="98"/>
      <c r="P45" s="98"/>
      <c r="Q45" s="98"/>
      <c r="R45" s="98"/>
      <c r="S45" s="98">
        <v>0</v>
      </c>
      <c r="T45" s="98">
        <v>0</v>
      </c>
      <c r="U45" s="98">
        <v>0</v>
      </c>
      <c r="V45" s="98">
        <v>0</v>
      </c>
      <c r="W45" s="98">
        <v>0</v>
      </c>
      <c r="X45" s="98">
        <v>0</v>
      </c>
      <c r="Y45" s="98">
        <v>0</v>
      </c>
      <c r="Z45" s="98">
        <v>0</v>
      </c>
      <c r="AA45" s="98">
        <v>0</v>
      </c>
      <c r="AB45" s="98">
        <v>0</v>
      </c>
      <c r="AC45" s="98">
        <v>0</v>
      </c>
      <c r="AD45" s="98">
        <v>0</v>
      </c>
      <c r="AE45" s="98">
        <v>0</v>
      </c>
      <c r="AF45" s="98">
        <v>0</v>
      </c>
      <c r="AG45" s="98">
        <v>0</v>
      </c>
    </row>
    <row r="46" spans="1:33" s="51" customFormat="1" ht="49.5" customHeight="1" thickBot="1">
      <c r="A46" s="21" t="s">
        <v>63</v>
      </c>
      <c r="B46" s="74" t="s">
        <v>64</v>
      </c>
      <c r="C46" s="75" t="s">
        <v>27</v>
      </c>
      <c r="D46" s="76">
        <f t="shared" ref="D46:AB46" si="17">D47+D52+D55+D67</f>
        <v>3.0478000000000005</v>
      </c>
      <c r="E46" s="98">
        <f t="shared" si="17"/>
        <v>0</v>
      </c>
      <c r="F46" s="98">
        <f t="shared" si="17"/>
        <v>0</v>
      </c>
      <c r="G46" s="98">
        <f t="shared" si="17"/>
        <v>0</v>
      </c>
      <c r="H46" s="76">
        <f t="shared" ref="H46" si="18">H47+H52+H55+H67</f>
        <v>3.0478000000000005</v>
      </c>
      <c r="I46" s="98">
        <f t="shared" si="17"/>
        <v>0.38</v>
      </c>
      <c r="J46" s="98">
        <f t="shared" si="17"/>
        <v>0</v>
      </c>
      <c r="K46" s="98">
        <f t="shared" si="17"/>
        <v>0</v>
      </c>
      <c r="L46" s="98">
        <f t="shared" si="17"/>
        <v>0</v>
      </c>
      <c r="M46" s="98">
        <f t="shared" si="17"/>
        <v>0.38</v>
      </c>
      <c r="N46" s="98">
        <f t="shared" si="17"/>
        <v>0.28899999999999998</v>
      </c>
      <c r="O46" s="98">
        <f t="shared" si="17"/>
        <v>0</v>
      </c>
      <c r="P46" s="98">
        <f t="shared" si="17"/>
        <v>0</v>
      </c>
      <c r="Q46" s="98">
        <f t="shared" si="17"/>
        <v>0</v>
      </c>
      <c r="R46" s="98">
        <f t="shared" si="17"/>
        <v>0.28899999999999998</v>
      </c>
      <c r="S46" s="98">
        <f t="shared" si="17"/>
        <v>-2.3788</v>
      </c>
      <c r="T46" s="98">
        <f t="shared" si="17"/>
        <v>0</v>
      </c>
      <c r="U46" s="98">
        <f t="shared" si="17"/>
        <v>0</v>
      </c>
      <c r="V46" s="98">
        <f t="shared" si="17"/>
        <v>0</v>
      </c>
      <c r="W46" s="98">
        <f t="shared" si="17"/>
        <v>-2.3788</v>
      </c>
      <c r="X46" s="98">
        <f t="shared" si="17"/>
        <v>0.38</v>
      </c>
      <c r="Y46" s="98">
        <f t="shared" si="17"/>
        <v>0</v>
      </c>
      <c r="Z46" s="98">
        <f t="shared" si="17"/>
        <v>0</v>
      </c>
      <c r="AA46" s="98">
        <f t="shared" si="17"/>
        <v>0</v>
      </c>
      <c r="AB46" s="98">
        <f t="shared" si="17"/>
        <v>0.38</v>
      </c>
      <c r="AC46" s="98">
        <f t="shared" ref="AC46:AG46" si="19">AC47+AC52+AC55+AC67</f>
        <v>0.28899999999999998</v>
      </c>
      <c r="AD46" s="98">
        <f t="shared" si="19"/>
        <v>0</v>
      </c>
      <c r="AE46" s="98">
        <f t="shared" si="19"/>
        <v>0</v>
      </c>
      <c r="AF46" s="98">
        <f t="shared" si="19"/>
        <v>0</v>
      </c>
      <c r="AG46" s="98">
        <f t="shared" si="19"/>
        <v>0.28899999999999998</v>
      </c>
    </row>
    <row r="47" spans="1:33" s="51" customFormat="1" ht="61.5" customHeight="1" thickBot="1">
      <c r="A47" s="21" t="s">
        <v>65</v>
      </c>
      <c r="B47" s="74" t="s">
        <v>66</v>
      </c>
      <c r="C47" s="75" t="s">
        <v>27</v>
      </c>
      <c r="D47" s="76">
        <f t="shared" ref="D47:AB47" si="20">D48+D50</f>
        <v>0.69500000000000006</v>
      </c>
      <c r="E47" s="98">
        <f t="shared" si="20"/>
        <v>0</v>
      </c>
      <c r="F47" s="98">
        <f t="shared" si="20"/>
        <v>0</v>
      </c>
      <c r="G47" s="98">
        <f t="shared" si="20"/>
        <v>0</v>
      </c>
      <c r="H47" s="76">
        <f t="shared" ref="H47" si="21">H48+H50</f>
        <v>0.69500000000000006</v>
      </c>
      <c r="I47" s="98">
        <f t="shared" si="20"/>
        <v>0</v>
      </c>
      <c r="J47" s="98">
        <f t="shared" si="20"/>
        <v>0</v>
      </c>
      <c r="K47" s="98">
        <f t="shared" si="20"/>
        <v>0</v>
      </c>
      <c r="L47" s="98">
        <f t="shared" si="20"/>
        <v>0</v>
      </c>
      <c r="M47" s="98">
        <f t="shared" si="20"/>
        <v>0</v>
      </c>
      <c r="N47" s="98">
        <f t="shared" si="20"/>
        <v>0</v>
      </c>
      <c r="O47" s="98">
        <f t="shared" si="20"/>
        <v>0</v>
      </c>
      <c r="P47" s="98">
        <f t="shared" si="20"/>
        <v>0</v>
      </c>
      <c r="Q47" s="98">
        <f t="shared" si="20"/>
        <v>0</v>
      </c>
      <c r="R47" s="98">
        <f t="shared" si="20"/>
        <v>0</v>
      </c>
      <c r="S47" s="98">
        <f t="shared" si="20"/>
        <v>-0.69500000000000006</v>
      </c>
      <c r="T47" s="98">
        <f t="shared" si="20"/>
        <v>0</v>
      </c>
      <c r="U47" s="98">
        <f t="shared" si="20"/>
        <v>0</v>
      </c>
      <c r="V47" s="98">
        <f t="shared" si="20"/>
        <v>0</v>
      </c>
      <c r="W47" s="98">
        <f t="shared" si="20"/>
        <v>-0.69500000000000006</v>
      </c>
      <c r="X47" s="98">
        <f t="shared" si="20"/>
        <v>0</v>
      </c>
      <c r="Y47" s="98">
        <f t="shared" si="20"/>
        <v>0</v>
      </c>
      <c r="Z47" s="98">
        <f t="shared" si="20"/>
        <v>0</v>
      </c>
      <c r="AA47" s="98">
        <f t="shared" si="20"/>
        <v>0</v>
      </c>
      <c r="AB47" s="98">
        <f t="shared" si="20"/>
        <v>0</v>
      </c>
      <c r="AC47" s="98">
        <f t="shared" ref="AC47:AG47" si="22">AC48+AC50</f>
        <v>0</v>
      </c>
      <c r="AD47" s="98">
        <f t="shared" si="22"/>
        <v>0</v>
      </c>
      <c r="AE47" s="98">
        <f t="shared" si="22"/>
        <v>0</v>
      </c>
      <c r="AF47" s="98">
        <f t="shared" si="22"/>
        <v>0</v>
      </c>
      <c r="AG47" s="98">
        <f t="shared" si="22"/>
        <v>0</v>
      </c>
    </row>
    <row r="48" spans="1:33" s="51" customFormat="1" ht="57" customHeight="1" thickBot="1">
      <c r="A48" s="21" t="s">
        <v>67</v>
      </c>
      <c r="B48" s="74" t="s">
        <v>68</v>
      </c>
      <c r="C48" s="75" t="s">
        <v>27</v>
      </c>
      <c r="D48" s="76">
        <f t="shared" ref="D48:AG48" si="23">D49</f>
        <v>0.35599999999999998</v>
      </c>
      <c r="E48" s="98">
        <f t="shared" si="23"/>
        <v>0</v>
      </c>
      <c r="F48" s="98">
        <f t="shared" si="23"/>
        <v>0</v>
      </c>
      <c r="G48" s="98">
        <f t="shared" si="23"/>
        <v>0</v>
      </c>
      <c r="H48" s="76">
        <f t="shared" si="23"/>
        <v>0.35599999999999998</v>
      </c>
      <c r="I48" s="98">
        <f t="shared" si="23"/>
        <v>0</v>
      </c>
      <c r="J48" s="98">
        <f t="shared" si="23"/>
        <v>0</v>
      </c>
      <c r="K48" s="98">
        <f t="shared" si="23"/>
        <v>0</v>
      </c>
      <c r="L48" s="98">
        <f t="shared" si="23"/>
        <v>0</v>
      </c>
      <c r="M48" s="98">
        <f t="shared" si="23"/>
        <v>0</v>
      </c>
      <c r="N48" s="98">
        <f t="shared" si="23"/>
        <v>0</v>
      </c>
      <c r="O48" s="98">
        <f t="shared" si="23"/>
        <v>0</v>
      </c>
      <c r="P48" s="98">
        <f t="shared" si="23"/>
        <v>0</v>
      </c>
      <c r="Q48" s="98">
        <f t="shared" si="23"/>
        <v>0</v>
      </c>
      <c r="R48" s="98">
        <f t="shared" si="23"/>
        <v>0</v>
      </c>
      <c r="S48" s="98">
        <f t="shared" si="23"/>
        <v>-0.35599999999999998</v>
      </c>
      <c r="T48" s="98">
        <f t="shared" si="23"/>
        <v>0</v>
      </c>
      <c r="U48" s="98">
        <f t="shared" si="23"/>
        <v>0</v>
      </c>
      <c r="V48" s="98">
        <f t="shared" si="23"/>
        <v>0</v>
      </c>
      <c r="W48" s="98">
        <f t="shared" si="23"/>
        <v>-0.35599999999999998</v>
      </c>
      <c r="X48" s="98">
        <f t="shared" si="23"/>
        <v>0</v>
      </c>
      <c r="Y48" s="98">
        <f t="shared" si="23"/>
        <v>0</v>
      </c>
      <c r="Z48" s="98">
        <f t="shared" si="23"/>
        <v>0</v>
      </c>
      <c r="AA48" s="98">
        <f t="shared" si="23"/>
        <v>0</v>
      </c>
      <c r="AB48" s="98">
        <f t="shared" si="23"/>
        <v>0</v>
      </c>
      <c r="AC48" s="98">
        <f t="shared" si="23"/>
        <v>0</v>
      </c>
      <c r="AD48" s="98">
        <f t="shared" si="23"/>
        <v>0</v>
      </c>
      <c r="AE48" s="98">
        <f t="shared" si="23"/>
        <v>0</v>
      </c>
      <c r="AF48" s="98">
        <f t="shared" si="23"/>
        <v>0</v>
      </c>
      <c r="AG48" s="98">
        <f t="shared" si="23"/>
        <v>0</v>
      </c>
    </row>
    <row r="49" spans="1:33" s="51" customFormat="1" ht="64.5" customHeight="1" thickBot="1">
      <c r="A49" s="21" t="s">
        <v>69</v>
      </c>
      <c r="B49" s="15" t="s">
        <v>70</v>
      </c>
      <c r="C49" s="23" t="s">
        <v>71</v>
      </c>
      <c r="D49" s="76">
        <v>0.35599999999999998</v>
      </c>
      <c r="E49" s="98">
        <v>0</v>
      </c>
      <c r="F49" s="98">
        <v>0</v>
      </c>
      <c r="G49" s="98">
        <v>0</v>
      </c>
      <c r="H49" s="76">
        <v>0.35599999999999998</v>
      </c>
      <c r="I49" s="98">
        <v>0</v>
      </c>
      <c r="J49" s="98">
        <v>0</v>
      </c>
      <c r="K49" s="98">
        <v>0</v>
      </c>
      <c r="L49" s="98">
        <v>0</v>
      </c>
      <c r="M49" s="98">
        <v>0</v>
      </c>
      <c r="N49" s="98">
        <v>0</v>
      </c>
      <c r="O49" s="98">
        <v>0</v>
      </c>
      <c r="P49" s="98">
        <v>0</v>
      </c>
      <c r="Q49" s="98">
        <v>0</v>
      </c>
      <c r="R49" s="98">
        <v>0</v>
      </c>
      <c r="S49" s="98">
        <f>I49+N49-D49</f>
        <v>-0.35599999999999998</v>
      </c>
      <c r="T49" s="98">
        <f>J49-E49</f>
        <v>0</v>
      </c>
      <c r="U49" s="98">
        <f>K49-G49</f>
        <v>0</v>
      </c>
      <c r="V49" s="98">
        <f>L49-G49</f>
        <v>0</v>
      </c>
      <c r="W49" s="98">
        <f>M49-H49</f>
        <v>-0.35599999999999998</v>
      </c>
      <c r="X49" s="98">
        <v>0</v>
      </c>
      <c r="Y49" s="98">
        <v>0</v>
      </c>
      <c r="Z49" s="98">
        <v>0</v>
      </c>
      <c r="AA49" s="98">
        <v>0</v>
      </c>
      <c r="AB49" s="98">
        <v>0</v>
      </c>
      <c r="AC49" s="98">
        <v>0</v>
      </c>
      <c r="AD49" s="98">
        <v>0</v>
      </c>
      <c r="AE49" s="98">
        <v>0</v>
      </c>
      <c r="AF49" s="98">
        <v>0</v>
      </c>
      <c r="AG49" s="98">
        <v>0</v>
      </c>
    </row>
    <row r="50" spans="1:33" s="51" customFormat="1" ht="66.75" customHeight="1" thickBot="1">
      <c r="A50" s="21" t="s">
        <v>72</v>
      </c>
      <c r="B50" s="74" t="s">
        <v>73</v>
      </c>
      <c r="C50" s="75" t="s">
        <v>27</v>
      </c>
      <c r="D50" s="80">
        <v>0.33900000000000002</v>
      </c>
      <c r="E50" s="98">
        <f t="shared" ref="E50:G50" si="24">E51</f>
        <v>0</v>
      </c>
      <c r="F50" s="98">
        <f t="shared" si="24"/>
        <v>0</v>
      </c>
      <c r="G50" s="98">
        <f t="shared" si="24"/>
        <v>0</v>
      </c>
      <c r="H50" s="80">
        <v>0.33900000000000002</v>
      </c>
      <c r="I50" s="98">
        <f t="shared" ref="I50:U50" si="25">I51</f>
        <v>0</v>
      </c>
      <c r="J50" s="98">
        <f t="shared" si="25"/>
        <v>0</v>
      </c>
      <c r="K50" s="98">
        <f t="shared" si="25"/>
        <v>0</v>
      </c>
      <c r="L50" s="98">
        <f t="shared" si="25"/>
        <v>0</v>
      </c>
      <c r="M50" s="98">
        <f t="shared" si="25"/>
        <v>0</v>
      </c>
      <c r="N50" s="98">
        <f t="shared" si="25"/>
        <v>0</v>
      </c>
      <c r="O50" s="98">
        <f t="shared" si="25"/>
        <v>0</v>
      </c>
      <c r="P50" s="98">
        <f t="shared" si="25"/>
        <v>0</v>
      </c>
      <c r="Q50" s="98">
        <f t="shared" si="25"/>
        <v>0</v>
      </c>
      <c r="R50" s="98">
        <f t="shared" si="25"/>
        <v>0</v>
      </c>
      <c r="S50" s="98">
        <f t="shared" si="25"/>
        <v>-0.33900000000000002</v>
      </c>
      <c r="T50" s="98">
        <f t="shared" si="25"/>
        <v>0</v>
      </c>
      <c r="U50" s="98">
        <f t="shared" si="25"/>
        <v>0</v>
      </c>
      <c r="V50" s="98">
        <v>0</v>
      </c>
      <c r="W50" s="98">
        <f t="shared" ref="W50:AG50" si="26">W51</f>
        <v>-0.33900000000000002</v>
      </c>
      <c r="X50" s="98">
        <f t="shared" si="26"/>
        <v>0</v>
      </c>
      <c r="Y50" s="99">
        <f t="shared" si="26"/>
        <v>0</v>
      </c>
      <c r="Z50" s="98">
        <f t="shared" si="26"/>
        <v>0</v>
      </c>
      <c r="AA50" s="98">
        <f t="shared" si="26"/>
        <v>0</v>
      </c>
      <c r="AB50" s="98">
        <f t="shared" si="26"/>
        <v>0</v>
      </c>
      <c r="AC50" s="98">
        <f t="shared" si="26"/>
        <v>0</v>
      </c>
      <c r="AD50" s="99">
        <f t="shared" si="26"/>
        <v>0</v>
      </c>
      <c r="AE50" s="98">
        <f t="shared" si="26"/>
        <v>0</v>
      </c>
      <c r="AF50" s="98">
        <f t="shared" si="26"/>
        <v>0</v>
      </c>
      <c r="AG50" s="98">
        <f t="shared" si="26"/>
        <v>0</v>
      </c>
    </row>
    <row r="51" spans="1:33" s="51" customFormat="1" ht="55.5" customHeight="1" thickBot="1">
      <c r="A51" s="21" t="s">
        <v>74</v>
      </c>
      <c r="B51" s="82" t="s">
        <v>75</v>
      </c>
      <c r="C51" s="83" t="s">
        <v>76</v>
      </c>
      <c r="D51" s="76">
        <v>0.33900000000000002</v>
      </c>
      <c r="E51" s="98">
        <v>0</v>
      </c>
      <c r="F51" s="98">
        <v>0</v>
      </c>
      <c r="G51" s="98">
        <v>0</v>
      </c>
      <c r="H51" s="76">
        <v>0.33900000000000002</v>
      </c>
      <c r="I51" s="98">
        <v>0</v>
      </c>
      <c r="J51" s="98">
        <v>0</v>
      </c>
      <c r="K51" s="98">
        <v>0</v>
      </c>
      <c r="L51" s="98">
        <v>0</v>
      </c>
      <c r="M51" s="98">
        <v>0</v>
      </c>
      <c r="N51" s="98">
        <v>0</v>
      </c>
      <c r="O51" s="98">
        <v>0</v>
      </c>
      <c r="P51" s="98">
        <v>0</v>
      </c>
      <c r="Q51" s="98">
        <v>0</v>
      </c>
      <c r="R51" s="98">
        <v>0</v>
      </c>
      <c r="S51" s="98">
        <f>I51-D51</f>
        <v>-0.33900000000000002</v>
      </c>
      <c r="T51" s="98">
        <f>J51-E51</f>
        <v>0</v>
      </c>
      <c r="U51" s="98">
        <f>K51-F51</f>
        <v>0</v>
      </c>
      <c r="V51" s="98">
        <f>L51-G51</f>
        <v>0</v>
      </c>
      <c r="W51" s="98">
        <f>M51-H51</f>
        <v>-0.33900000000000002</v>
      </c>
      <c r="X51" s="98">
        <v>0</v>
      </c>
      <c r="Y51" s="98">
        <v>0</v>
      </c>
      <c r="Z51" s="98">
        <v>0</v>
      </c>
      <c r="AA51" s="98">
        <v>0</v>
      </c>
      <c r="AB51" s="98">
        <v>0</v>
      </c>
      <c r="AC51" s="98">
        <v>0</v>
      </c>
      <c r="AD51" s="98">
        <v>0</v>
      </c>
      <c r="AE51" s="98">
        <v>0</v>
      </c>
      <c r="AF51" s="98">
        <v>0</v>
      </c>
      <c r="AG51" s="98">
        <v>0</v>
      </c>
    </row>
    <row r="52" spans="1:33" s="51" customFormat="1" ht="56.25" hidden="1" customHeight="1" thickBot="1">
      <c r="A52" s="21" t="s">
        <v>77</v>
      </c>
      <c r="B52" s="74" t="s">
        <v>78</v>
      </c>
      <c r="C52" s="75" t="s">
        <v>27</v>
      </c>
      <c r="D52" s="76">
        <f t="shared" ref="D52" si="27">D53+D54</f>
        <v>0</v>
      </c>
      <c r="E52" s="98">
        <v>0</v>
      </c>
      <c r="F52" s="98">
        <v>0</v>
      </c>
      <c r="G52" s="98">
        <v>0</v>
      </c>
      <c r="H52" s="76">
        <f t="shared" ref="H52" si="28">H53+H54</f>
        <v>0</v>
      </c>
      <c r="I52" s="98">
        <v>0</v>
      </c>
      <c r="J52" s="98">
        <v>0</v>
      </c>
      <c r="K52" s="98">
        <v>0</v>
      </c>
      <c r="L52" s="98">
        <v>0</v>
      </c>
      <c r="M52" s="98">
        <v>0</v>
      </c>
      <c r="N52" s="98"/>
      <c r="O52" s="98"/>
      <c r="P52" s="98"/>
      <c r="Q52" s="98"/>
      <c r="R52" s="98"/>
      <c r="S52" s="98">
        <v>0</v>
      </c>
      <c r="T52" s="98">
        <v>0</v>
      </c>
      <c r="U52" s="98">
        <f>U53+U54</f>
        <v>0</v>
      </c>
      <c r="V52" s="98">
        <v>0</v>
      </c>
      <c r="W52" s="98">
        <f>W53+W54</f>
        <v>0</v>
      </c>
      <c r="X52" s="98">
        <f t="shared" ref="X52:AB52" si="29">X53+X54</f>
        <v>0</v>
      </c>
      <c r="Y52" s="98">
        <f t="shared" si="29"/>
        <v>0</v>
      </c>
      <c r="Z52" s="98">
        <f t="shared" si="29"/>
        <v>0</v>
      </c>
      <c r="AA52" s="98">
        <f t="shared" si="29"/>
        <v>0</v>
      </c>
      <c r="AB52" s="98">
        <f t="shared" si="29"/>
        <v>0</v>
      </c>
      <c r="AC52" s="98">
        <f t="shared" ref="AC52:AG52" si="30">AC53+AC54</f>
        <v>0</v>
      </c>
      <c r="AD52" s="98">
        <f t="shared" si="30"/>
        <v>0</v>
      </c>
      <c r="AE52" s="98">
        <f t="shared" si="30"/>
        <v>0</v>
      </c>
      <c r="AF52" s="98">
        <f t="shared" si="30"/>
        <v>0</v>
      </c>
      <c r="AG52" s="98">
        <f t="shared" si="30"/>
        <v>0</v>
      </c>
    </row>
    <row r="53" spans="1:33" s="51" customFormat="1" ht="50.25" hidden="1" customHeight="1" thickBot="1">
      <c r="A53" s="21" t="s">
        <v>79</v>
      </c>
      <c r="B53" s="74" t="s">
        <v>80</v>
      </c>
      <c r="C53" s="75" t="s">
        <v>27</v>
      </c>
      <c r="D53" s="76">
        <v>0</v>
      </c>
      <c r="E53" s="98">
        <v>0</v>
      </c>
      <c r="F53" s="98">
        <v>0</v>
      </c>
      <c r="G53" s="98">
        <v>0</v>
      </c>
      <c r="H53" s="76">
        <v>0</v>
      </c>
      <c r="I53" s="98">
        <v>0</v>
      </c>
      <c r="J53" s="98">
        <v>0</v>
      </c>
      <c r="K53" s="98">
        <v>0</v>
      </c>
      <c r="L53" s="98">
        <v>0</v>
      </c>
      <c r="M53" s="98">
        <v>0</v>
      </c>
      <c r="N53" s="98"/>
      <c r="O53" s="98"/>
      <c r="P53" s="98"/>
      <c r="Q53" s="98"/>
      <c r="R53" s="98"/>
      <c r="S53" s="98">
        <v>0</v>
      </c>
      <c r="T53" s="98">
        <v>0</v>
      </c>
      <c r="U53" s="98">
        <v>0</v>
      </c>
      <c r="V53" s="98">
        <v>0</v>
      </c>
      <c r="W53" s="98">
        <v>0</v>
      </c>
      <c r="X53" s="98">
        <v>0</v>
      </c>
      <c r="Y53" s="98">
        <v>0</v>
      </c>
      <c r="Z53" s="98">
        <v>0</v>
      </c>
      <c r="AA53" s="98">
        <v>0</v>
      </c>
      <c r="AB53" s="98">
        <v>0</v>
      </c>
      <c r="AC53" s="98">
        <v>0</v>
      </c>
      <c r="AD53" s="98">
        <v>0</v>
      </c>
      <c r="AE53" s="98">
        <v>0</v>
      </c>
      <c r="AF53" s="98">
        <v>0</v>
      </c>
      <c r="AG53" s="98">
        <v>0</v>
      </c>
    </row>
    <row r="54" spans="1:33" s="51" customFormat="1" ht="42.75" hidden="1" customHeight="1" thickBot="1">
      <c r="A54" s="21" t="s">
        <v>81</v>
      </c>
      <c r="B54" s="74" t="s">
        <v>82</v>
      </c>
      <c r="C54" s="75" t="s">
        <v>27</v>
      </c>
      <c r="D54" s="76">
        <v>0</v>
      </c>
      <c r="E54" s="98">
        <v>0</v>
      </c>
      <c r="F54" s="98">
        <v>0</v>
      </c>
      <c r="G54" s="98">
        <v>0</v>
      </c>
      <c r="H54" s="76">
        <v>0</v>
      </c>
      <c r="I54" s="98">
        <v>0</v>
      </c>
      <c r="J54" s="98">
        <v>0</v>
      </c>
      <c r="K54" s="98">
        <v>0</v>
      </c>
      <c r="L54" s="98">
        <v>0</v>
      </c>
      <c r="M54" s="98">
        <v>0</v>
      </c>
      <c r="N54" s="98"/>
      <c r="O54" s="98"/>
      <c r="P54" s="98"/>
      <c r="Q54" s="98"/>
      <c r="R54" s="98"/>
      <c r="S54" s="98">
        <v>0</v>
      </c>
      <c r="T54" s="98">
        <v>0</v>
      </c>
      <c r="U54" s="98">
        <v>0</v>
      </c>
      <c r="V54" s="98">
        <v>0</v>
      </c>
      <c r="W54" s="98">
        <v>0</v>
      </c>
      <c r="X54" s="98">
        <v>0</v>
      </c>
      <c r="Y54" s="98">
        <v>0</v>
      </c>
      <c r="Z54" s="98">
        <v>0</v>
      </c>
      <c r="AA54" s="98">
        <v>0</v>
      </c>
      <c r="AB54" s="98">
        <v>0</v>
      </c>
      <c r="AC54" s="98">
        <v>0</v>
      </c>
      <c r="AD54" s="98">
        <v>0</v>
      </c>
      <c r="AE54" s="98">
        <v>0</v>
      </c>
      <c r="AF54" s="98">
        <v>0</v>
      </c>
      <c r="AG54" s="98">
        <v>0</v>
      </c>
    </row>
    <row r="55" spans="1:33" s="51" customFormat="1" ht="45" customHeight="1" thickBot="1">
      <c r="A55" s="21" t="s">
        <v>83</v>
      </c>
      <c r="B55" s="74" t="s">
        <v>84</v>
      </c>
      <c r="C55" s="75" t="s">
        <v>27</v>
      </c>
      <c r="D55" s="76">
        <f t="shared" ref="D55:AB55" si="31">D56+D57+D58+D59+D60</f>
        <v>2.3528000000000002</v>
      </c>
      <c r="E55" s="98">
        <f t="shared" si="31"/>
        <v>0</v>
      </c>
      <c r="F55" s="98">
        <f t="shared" si="31"/>
        <v>0</v>
      </c>
      <c r="G55" s="98">
        <f t="shared" si="31"/>
        <v>0</v>
      </c>
      <c r="H55" s="76">
        <f t="shared" ref="H55" si="32">H56+H57+H58+H59+H60</f>
        <v>2.3528000000000002</v>
      </c>
      <c r="I55" s="98">
        <f t="shared" si="31"/>
        <v>0.38</v>
      </c>
      <c r="J55" s="98">
        <f t="shared" si="31"/>
        <v>0</v>
      </c>
      <c r="K55" s="98">
        <f t="shared" si="31"/>
        <v>0</v>
      </c>
      <c r="L55" s="98">
        <f t="shared" si="31"/>
        <v>0</v>
      </c>
      <c r="M55" s="98">
        <f t="shared" si="31"/>
        <v>0.38</v>
      </c>
      <c r="N55" s="98">
        <f t="shared" si="31"/>
        <v>0.28899999999999998</v>
      </c>
      <c r="O55" s="98">
        <f t="shared" si="31"/>
        <v>0</v>
      </c>
      <c r="P55" s="98">
        <f t="shared" si="31"/>
        <v>0</v>
      </c>
      <c r="Q55" s="98">
        <f t="shared" si="31"/>
        <v>0</v>
      </c>
      <c r="R55" s="98">
        <f t="shared" si="31"/>
        <v>0.28899999999999998</v>
      </c>
      <c r="S55" s="98">
        <f t="shared" si="31"/>
        <v>-1.6838000000000002</v>
      </c>
      <c r="T55" s="98">
        <f t="shared" si="31"/>
        <v>0</v>
      </c>
      <c r="U55" s="98">
        <f t="shared" si="31"/>
        <v>0</v>
      </c>
      <c r="V55" s="98">
        <f t="shared" si="31"/>
        <v>0</v>
      </c>
      <c r="W55" s="98">
        <f t="shared" si="31"/>
        <v>-1.6838000000000002</v>
      </c>
      <c r="X55" s="98">
        <f t="shared" si="31"/>
        <v>0.38</v>
      </c>
      <c r="Y55" s="98">
        <f t="shared" si="31"/>
        <v>0</v>
      </c>
      <c r="Z55" s="98">
        <f t="shared" si="31"/>
        <v>0</v>
      </c>
      <c r="AA55" s="98">
        <f t="shared" si="31"/>
        <v>0</v>
      </c>
      <c r="AB55" s="98">
        <f t="shared" si="31"/>
        <v>0.38</v>
      </c>
      <c r="AC55" s="98">
        <f t="shared" ref="AC55:AG55" si="33">AC56+AC57+AC58+AC59+AC60</f>
        <v>0.28899999999999998</v>
      </c>
      <c r="AD55" s="98">
        <f t="shared" si="33"/>
        <v>0</v>
      </c>
      <c r="AE55" s="98">
        <f t="shared" si="33"/>
        <v>0</v>
      </c>
      <c r="AF55" s="98">
        <f t="shared" si="33"/>
        <v>0</v>
      </c>
      <c r="AG55" s="98">
        <f t="shared" si="33"/>
        <v>0.28899999999999998</v>
      </c>
    </row>
    <row r="56" spans="1:33" s="51" customFormat="1" ht="44.25" hidden="1" customHeight="1" thickBot="1">
      <c r="A56" s="21" t="s">
        <v>85</v>
      </c>
      <c r="B56" s="74" t="s">
        <v>86</v>
      </c>
      <c r="C56" s="75" t="s">
        <v>27</v>
      </c>
      <c r="D56" s="76">
        <v>0</v>
      </c>
      <c r="E56" s="98">
        <v>0</v>
      </c>
      <c r="F56" s="98">
        <v>0</v>
      </c>
      <c r="G56" s="98">
        <v>0</v>
      </c>
      <c r="H56" s="76">
        <v>0</v>
      </c>
      <c r="I56" s="98">
        <v>0</v>
      </c>
      <c r="J56" s="98">
        <v>0</v>
      </c>
      <c r="K56" s="98">
        <v>0</v>
      </c>
      <c r="L56" s="98">
        <v>0</v>
      </c>
      <c r="M56" s="98">
        <v>0</v>
      </c>
      <c r="N56" s="98"/>
      <c r="O56" s="98"/>
      <c r="P56" s="98"/>
      <c r="Q56" s="98"/>
      <c r="R56" s="98"/>
      <c r="S56" s="98">
        <v>0</v>
      </c>
      <c r="T56" s="98">
        <v>0</v>
      </c>
      <c r="U56" s="98">
        <v>0</v>
      </c>
      <c r="V56" s="98">
        <v>0</v>
      </c>
      <c r="W56" s="98">
        <v>0</v>
      </c>
      <c r="X56" s="98">
        <v>0</v>
      </c>
      <c r="Y56" s="98">
        <v>0</v>
      </c>
      <c r="Z56" s="98">
        <v>0</v>
      </c>
      <c r="AA56" s="98">
        <v>0</v>
      </c>
      <c r="AB56" s="98">
        <v>0</v>
      </c>
      <c r="AC56" s="98">
        <v>0</v>
      </c>
      <c r="AD56" s="98">
        <v>0</v>
      </c>
      <c r="AE56" s="98">
        <v>0</v>
      </c>
      <c r="AF56" s="98">
        <v>0</v>
      </c>
      <c r="AG56" s="98">
        <v>0</v>
      </c>
    </row>
    <row r="57" spans="1:33" s="51" customFormat="1" ht="42" hidden="1" customHeight="1" thickBot="1">
      <c r="A57" s="21" t="s">
        <v>87</v>
      </c>
      <c r="B57" s="74" t="s">
        <v>88</v>
      </c>
      <c r="C57" s="75" t="s">
        <v>27</v>
      </c>
      <c r="D57" s="76">
        <v>0</v>
      </c>
      <c r="E57" s="98">
        <v>0</v>
      </c>
      <c r="F57" s="98">
        <v>0</v>
      </c>
      <c r="G57" s="98">
        <v>0</v>
      </c>
      <c r="H57" s="76">
        <v>0</v>
      </c>
      <c r="I57" s="98">
        <v>0</v>
      </c>
      <c r="J57" s="98">
        <v>0</v>
      </c>
      <c r="K57" s="98">
        <v>0</v>
      </c>
      <c r="L57" s="98">
        <v>0</v>
      </c>
      <c r="M57" s="98">
        <v>0</v>
      </c>
      <c r="N57" s="98"/>
      <c r="O57" s="98"/>
      <c r="P57" s="98"/>
      <c r="Q57" s="98"/>
      <c r="R57" s="98"/>
      <c r="S57" s="98">
        <v>0</v>
      </c>
      <c r="T57" s="98">
        <v>0</v>
      </c>
      <c r="U57" s="98">
        <v>0</v>
      </c>
      <c r="V57" s="98">
        <v>0</v>
      </c>
      <c r="W57" s="98">
        <v>0</v>
      </c>
      <c r="X57" s="98">
        <v>0</v>
      </c>
      <c r="Y57" s="98">
        <v>0</v>
      </c>
      <c r="Z57" s="98">
        <v>0</v>
      </c>
      <c r="AA57" s="98">
        <v>0</v>
      </c>
      <c r="AB57" s="98">
        <v>0</v>
      </c>
      <c r="AC57" s="98">
        <v>0</v>
      </c>
      <c r="AD57" s="98">
        <v>0</v>
      </c>
      <c r="AE57" s="98">
        <v>0</v>
      </c>
      <c r="AF57" s="98">
        <v>0</v>
      </c>
      <c r="AG57" s="98">
        <v>0</v>
      </c>
    </row>
    <row r="58" spans="1:33" s="51" customFormat="1" ht="39" hidden="1" customHeight="1" thickBot="1">
      <c r="A58" s="21" t="s">
        <v>89</v>
      </c>
      <c r="B58" s="74" t="s">
        <v>90</v>
      </c>
      <c r="C58" s="75" t="s">
        <v>27</v>
      </c>
      <c r="D58" s="76">
        <v>0</v>
      </c>
      <c r="E58" s="98">
        <v>0</v>
      </c>
      <c r="F58" s="98">
        <v>0</v>
      </c>
      <c r="G58" s="98">
        <v>0</v>
      </c>
      <c r="H58" s="76">
        <v>0</v>
      </c>
      <c r="I58" s="98">
        <v>0</v>
      </c>
      <c r="J58" s="98">
        <v>0</v>
      </c>
      <c r="K58" s="98">
        <v>0</v>
      </c>
      <c r="L58" s="98">
        <v>0</v>
      </c>
      <c r="M58" s="98">
        <v>0</v>
      </c>
      <c r="N58" s="98"/>
      <c r="O58" s="98"/>
      <c r="P58" s="98"/>
      <c r="Q58" s="98"/>
      <c r="R58" s="98"/>
      <c r="S58" s="98">
        <v>0</v>
      </c>
      <c r="T58" s="98">
        <v>0</v>
      </c>
      <c r="U58" s="98">
        <v>0</v>
      </c>
      <c r="V58" s="98">
        <v>0</v>
      </c>
      <c r="W58" s="98">
        <v>0</v>
      </c>
      <c r="X58" s="98">
        <v>0</v>
      </c>
      <c r="Y58" s="98">
        <v>0</v>
      </c>
      <c r="Z58" s="98">
        <v>0</v>
      </c>
      <c r="AA58" s="98">
        <v>0</v>
      </c>
      <c r="AB58" s="98">
        <v>0</v>
      </c>
      <c r="AC58" s="98">
        <v>0</v>
      </c>
      <c r="AD58" s="98">
        <v>0</v>
      </c>
      <c r="AE58" s="98">
        <v>0</v>
      </c>
      <c r="AF58" s="98">
        <v>0</v>
      </c>
      <c r="AG58" s="98">
        <v>0</v>
      </c>
    </row>
    <row r="59" spans="1:33" s="51" customFormat="1" ht="35.25" hidden="1" customHeight="1" thickBot="1">
      <c r="A59" s="21" t="s">
        <v>91</v>
      </c>
      <c r="B59" s="74" t="s">
        <v>92</v>
      </c>
      <c r="C59" s="75" t="s">
        <v>27</v>
      </c>
      <c r="D59" s="76">
        <v>0</v>
      </c>
      <c r="E59" s="98">
        <v>0</v>
      </c>
      <c r="F59" s="98">
        <v>0</v>
      </c>
      <c r="G59" s="98">
        <v>0</v>
      </c>
      <c r="H59" s="76">
        <v>0</v>
      </c>
      <c r="I59" s="98">
        <v>0</v>
      </c>
      <c r="J59" s="98">
        <v>0</v>
      </c>
      <c r="K59" s="98">
        <v>0</v>
      </c>
      <c r="L59" s="98">
        <v>0</v>
      </c>
      <c r="M59" s="98">
        <v>0</v>
      </c>
      <c r="N59" s="98"/>
      <c r="O59" s="98"/>
      <c r="P59" s="98"/>
      <c r="Q59" s="98"/>
      <c r="R59" s="98"/>
      <c r="S59" s="98">
        <v>0</v>
      </c>
      <c r="T59" s="98">
        <v>0</v>
      </c>
      <c r="U59" s="98">
        <v>0</v>
      </c>
      <c r="V59" s="98">
        <v>0</v>
      </c>
      <c r="W59" s="98">
        <v>0</v>
      </c>
      <c r="X59" s="98">
        <v>0</v>
      </c>
      <c r="Y59" s="98">
        <v>0</v>
      </c>
      <c r="Z59" s="98">
        <v>0</v>
      </c>
      <c r="AA59" s="98">
        <v>0</v>
      </c>
      <c r="AB59" s="98">
        <v>0</v>
      </c>
      <c r="AC59" s="98">
        <v>0</v>
      </c>
      <c r="AD59" s="98">
        <v>0</v>
      </c>
      <c r="AE59" s="98">
        <v>0</v>
      </c>
      <c r="AF59" s="98">
        <v>0</v>
      </c>
      <c r="AG59" s="98">
        <v>0</v>
      </c>
    </row>
    <row r="60" spans="1:33" s="51" customFormat="1" ht="60.75" customHeight="1" thickBot="1">
      <c r="A60" s="21" t="s">
        <v>93</v>
      </c>
      <c r="B60" s="74" t="s">
        <v>94</v>
      </c>
      <c r="C60" s="75" t="s">
        <v>27</v>
      </c>
      <c r="D60" s="76">
        <f t="shared" ref="D60:AB60" si="34">D61+D62+D63</f>
        <v>2.3528000000000002</v>
      </c>
      <c r="E60" s="98">
        <f t="shared" si="34"/>
        <v>0</v>
      </c>
      <c r="F60" s="98">
        <f t="shared" si="34"/>
        <v>0</v>
      </c>
      <c r="G60" s="98">
        <f t="shared" si="34"/>
        <v>0</v>
      </c>
      <c r="H60" s="76">
        <f t="shared" ref="H60" si="35">H61+H62+H63</f>
        <v>2.3528000000000002</v>
      </c>
      <c r="I60" s="98">
        <f t="shared" si="34"/>
        <v>0.38</v>
      </c>
      <c r="J60" s="98">
        <f t="shared" si="34"/>
        <v>0</v>
      </c>
      <c r="K60" s="98">
        <f t="shared" si="34"/>
        <v>0</v>
      </c>
      <c r="L60" s="98">
        <f t="shared" si="34"/>
        <v>0</v>
      </c>
      <c r="M60" s="98">
        <f t="shared" si="34"/>
        <v>0.38</v>
      </c>
      <c r="N60" s="98">
        <f t="shared" si="34"/>
        <v>0.28899999999999998</v>
      </c>
      <c r="O60" s="98">
        <f t="shared" si="34"/>
        <v>0</v>
      </c>
      <c r="P60" s="98">
        <f t="shared" si="34"/>
        <v>0</v>
      </c>
      <c r="Q60" s="98">
        <f t="shared" si="34"/>
        <v>0</v>
      </c>
      <c r="R60" s="98">
        <f t="shared" si="34"/>
        <v>0.28899999999999998</v>
      </c>
      <c r="S60" s="98">
        <f t="shared" si="34"/>
        <v>-1.6838000000000002</v>
      </c>
      <c r="T60" s="98">
        <f t="shared" si="34"/>
        <v>0</v>
      </c>
      <c r="U60" s="98">
        <f t="shared" si="34"/>
        <v>0</v>
      </c>
      <c r="V60" s="98">
        <f t="shared" si="34"/>
        <v>0</v>
      </c>
      <c r="W60" s="98">
        <f t="shared" si="34"/>
        <v>-1.6838000000000002</v>
      </c>
      <c r="X60" s="98">
        <f t="shared" si="34"/>
        <v>0.38</v>
      </c>
      <c r="Y60" s="98">
        <f t="shared" si="34"/>
        <v>0</v>
      </c>
      <c r="Z60" s="98">
        <f t="shared" si="34"/>
        <v>0</v>
      </c>
      <c r="AA60" s="98">
        <f t="shared" si="34"/>
        <v>0</v>
      </c>
      <c r="AB60" s="98">
        <f t="shared" si="34"/>
        <v>0.38</v>
      </c>
      <c r="AC60" s="98">
        <f t="shared" ref="AC60:AG60" si="36">AC61+AC62+AC63</f>
        <v>0.28899999999999998</v>
      </c>
      <c r="AD60" s="98">
        <f t="shared" si="36"/>
        <v>0</v>
      </c>
      <c r="AE60" s="98">
        <f t="shared" si="36"/>
        <v>0</v>
      </c>
      <c r="AF60" s="98">
        <f t="shared" si="36"/>
        <v>0</v>
      </c>
      <c r="AG60" s="98">
        <f t="shared" si="36"/>
        <v>0.28899999999999998</v>
      </c>
    </row>
    <row r="61" spans="1:33" s="51" customFormat="1" ht="88.5" customHeight="1" thickBot="1">
      <c r="A61" s="21" t="s">
        <v>95</v>
      </c>
      <c r="B61" s="22" t="s">
        <v>96</v>
      </c>
      <c r="C61" s="23" t="s">
        <v>97</v>
      </c>
      <c r="D61" s="76">
        <v>1.1637999999999999</v>
      </c>
      <c r="E61" s="98">
        <v>0</v>
      </c>
      <c r="F61" s="98">
        <v>0</v>
      </c>
      <c r="G61" s="98">
        <v>0</v>
      </c>
      <c r="H61" s="76">
        <v>1.1637999999999999</v>
      </c>
      <c r="I61" s="98">
        <v>0.38</v>
      </c>
      <c r="J61" s="98">
        <v>0</v>
      </c>
      <c r="K61" s="98">
        <v>0</v>
      </c>
      <c r="L61" s="98">
        <v>0</v>
      </c>
      <c r="M61" s="98">
        <v>0.38</v>
      </c>
      <c r="N61" s="98">
        <v>0</v>
      </c>
      <c r="O61" s="98">
        <v>0</v>
      </c>
      <c r="P61" s="98">
        <v>0</v>
      </c>
      <c r="Q61" s="98">
        <v>0</v>
      </c>
      <c r="R61" s="98">
        <v>0</v>
      </c>
      <c r="S61" s="98">
        <f t="shared" ref="S61:W62" si="37">I61-D61</f>
        <v>-0.78379999999999994</v>
      </c>
      <c r="T61" s="98">
        <f t="shared" si="37"/>
        <v>0</v>
      </c>
      <c r="U61" s="98">
        <f t="shared" si="37"/>
        <v>0</v>
      </c>
      <c r="V61" s="98">
        <f t="shared" si="37"/>
        <v>0</v>
      </c>
      <c r="W61" s="98">
        <f t="shared" si="37"/>
        <v>-0.78379999999999994</v>
      </c>
      <c r="X61" s="98">
        <v>0.38</v>
      </c>
      <c r="Y61" s="98">
        <v>0</v>
      </c>
      <c r="Z61" s="98">
        <v>0</v>
      </c>
      <c r="AA61" s="98">
        <v>0</v>
      </c>
      <c r="AB61" s="98">
        <v>0.38</v>
      </c>
      <c r="AC61" s="98">
        <v>0</v>
      </c>
      <c r="AD61" s="98">
        <v>0</v>
      </c>
      <c r="AE61" s="98">
        <v>0</v>
      </c>
      <c r="AF61" s="98">
        <v>0</v>
      </c>
      <c r="AG61" s="98">
        <v>0</v>
      </c>
    </row>
    <row r="62" spans="1:33" s="51" customFormat="1" ht="88.5" customHeight="1" thickBot="1">
      <c r="A62" s="21" t="s">
        <v>98</v>
      </c>
      <c r="B62" s="70" t="s">
        <v>99</v>
      </c>
      <c r="C62" s="23" t="s">
        <v>100</v>
      </c>
      <c r="D62" s="76">
        <v>0.53</v>
      </c>
      <c r="E62" s="98">
        <v>0</v>
      </c>
      <c r="F62" s="98">
        <v>0</v>
      </c>
      <c r="G62" s="98">
        <v>0</v>
      </c>
      <c r="H62" s="76">
        <v>0.53</v>
      </c>
      <c r="I62" s="98">
        <v>0</v>
      </c>
      <c r="J62" s="98">
        <v>0</v>
      </c>
      <c r="K62" s="98">
        <v>0</v>
      </c>
      <c r="L62" s="98">
        <v>0</v>
      </c>
      <c r="M62" s="98">
        <v>0</v>
      </c>
      <c r="N62" s="98">
        <v>0</v>
      </c>
      <c r="O62" s="98">
        <v>0</v>
      </c>
      <c r="P62" s="98">
        <v>0</v>
      </c>
      <c r="Q62" s="98">
        <v>0</v>
      </c>
      <c r="R62" s="98">
        <v>0</v>
      </c>
      <c r="S62" s="98">
        <f t="shared" si="37"/>
        <v>-0.53</v>
      </c>
      <c r="T62" s="98">
        <f t="shared" si="37"/>
        <v>0</v>
      </c>
      <c r="U62" s="98">
        <f t="shared" si="37"/>
        <v>0</v>
      </c>
      <c r="V62" s="98">
        <f t="shared" si="37"/>
        <v>0</v>
      </c>
      <c r="W62" s="98">
        <f t="shared" si="37"/>
        <v>-0.53</v>
      </c>
      <c r="X62" s="98">
        <v>0</v>
      </c>
      <c r="Y62" s="98">
        <v>0</v>
      </c>
      <c r="Z62" s="98">
        <v>0</v>
      </c>
      <c r="AA62" s="98">
        <v>0</v>
      </c>
      <c r="AB62" s="98">
        <v>0</v>
      </c>
      <c r="AC62" s="98">
        <v>0</v>
      </c>
      <c r="AD62" s="98">
        <v>0</v>
      </c>
      <c r="AE62" s="98">
        <v>0</v>
      </c>
      <c r="AF62" s="98">
        <v>0</v>
      </c>
      <c r="AG62" s="98">
        <v>0</v>
      </c>
    </row>
    <row r="63" spans="1:33" s="51" customFormat="1" ht="88.5" customHeight="1" thickBot="1">
      <c r="A63" s="21" t="s">
        <v>101</v>
      </c>
      <c r="B63" s="74" t="s">
        <v>102</v>
      </c>
      <c r="C63" s="23" t="s">
        <v>103</v>
      </c>
      <c r="D63" s="76">
        <v>0.65900000000000003</v>
      </c>
      <c r="E63" s="98">
        <v>0</v>
      </c>
      <c r="F63" s="98">
        <v>0</v>
      </c>
      <c r="G63" s="98">
        <v>0</v>
      </c>
      <c r="H63" s="76">
        <v>0.65900000000000003</v>
      </c>
      <c r="I63" s="98">
        <v>0</v>
      </c>
      <c r="J63" s="98">
        <v>0</v>
      </c>
      <c r="K63" s="98">
        <v>0</v>
      </c>
      <c r="L63" s="98">
        <v>0</v>
      </c>
      <c r="M63" s="98">
        <v>0</v>
      </c>
      <c r="N63" s="98">
        <v>0.28899999999999998</v>
      </c>
      <c r="O63" s="98">
        <v>0</v>
      </c>
      <c r="P63" s="98">
        <v>0</v>
      </c>
      <c r="Q63" s="98">
        <v>0</v>
      </c>
      <c r="R63" s="98">
        <v>0.28899999999999998</v>
      </c>
      <c r="S63" s="98">
        <f>I63+N63-D63</f>
        <v>-0.37000000000000005</v>
      </c>
      <c r="T63" s="98">
        <f>J63-E63</f>
        <v>0</v>
      </c>
      <c r="U63" s="98">
        <f>K63-F63</f>
        <v>0</v>
      </c>
      <c r="V63" s="98">
        <f>L63-G63</f>
        <v>0</v>
      </c>
      <c r="W63" s="98">
        <f>M63+R63-H63</f>
        <v>-0.37000000000000005</v>
      </c>
      <c r="X63" s="98">
        <v>0</v>
      </c>
      <c r="Y63" s="98">
        <v>0</v>
      </c>
      <c r="Z63" s="98">
        <v>0</v>
      </c>
      <c r="AA63" s="98">
        <v>0</v>
      </c>
      <c r="AB63" s="98">
        <v>0</v>
      </c>
      <c r="AC63" s="98">
        <v>0.28899999999999998</v>
      </c>
      <c r="AD63" s="98">
        <v>0</v>
      </c>
      <c r="AE63" s="98">
        <v>0</v>
      </c>
      <c r="AF63" s="98">
        <v>0</v>
      </c>
      <c r="AG63" s="98">
        <v>0.28899999999999998</v>
      </c>
    </row>
    <row r="64" spans="1:33" s="51" customFormat="1" ht="45.75" hidden="1" customHeight="1" thickBot="1">
      <c r="A64" s="21" t="s">
        <v>104</v>
      </c>
      <c r="B64" s="74" t="s">
        <v>105</v>
      </c>
      <c r="C64" s="75" t="s">
        <v>27</v>
      </c>
      <c r="D64" s="76">
        <v>0</v>
      </c>
      <c r="E64" s="98">
        <v>0</v>
      </c>
      <c r="F64" s="98">
        <v>0</v>
      </c>
      <c r="G64" s="98">
        <v>0</v>
      </c>
      <c r="H64" s="76">
        <v>0</v>
      </c>
      <c r="I64" s="98">
        <v>0</v>
      </c>
      <c r="J64" s="98">
        <v>0</v>
      </c>
      <c r="K64" s="98">
        <v>0</v>
      </c>
      <c r="L64" s="98">
        <v>0</v>
      </c>
      <c r="M64" s="98">
        <v>0</v>
      </c>
      <c r="N64" s="98"/>
      <c r="O64" s="98"/>
      <c r="P64" s="98"/>
      <c r="Q64" s="98"/>
      <c r="R64" s="98"/>
      <c r="S64" s="98">
        <v>0</v>
      </c>
      <c r="T64" s="98">
        <v>0</v>
      </c>
      <c r="U64" s="98">
        <v>0</v>
      </c>
      <c r="V64" s="98">
        <v>0</v>
      </c>
      <c r="W64" s="98">
        <v>0</v>
      </c>
      <c r="X64" s="98">
        <v>0</v>
      </c>
      <c r="Y64" s="98">
        <v>0</v>
      </c>
      <c r="Z64" s="98">
        <v>0</v>
      </c>
      <c r="AA64" s="98">
        <v>0</v>
      </c>
      <c r="AB64" s="98">
        <v>0</v>
      </c>
      <c r="AC64" s="98">
        <v>0</v>
      </c>
      <c r="AD64" s="98">
        <v>0</v>
      </c>
      <c r="AE64" s="98">
        <v>0</v>
      </c>
      <c r="AF64" s="98">
        <v>0</v>
      </c>
      <c r="AG64" s="98">
        <v>0</v>
      </c>
    </row>
    <row r="65" spans="1:48" s="51" customFormat="1" ht="43.5" hidden="1" customHeight="1" thickBot="1">
      <c r="A65" s="21" t="s">
        <v>106</v>
      </c>
      <c r="B65" s="74" t="s">
        <v>107</v>
      </c>
      <c r="C65" s="75" t="s">
        <v>27</v>
      </c>
      <c r="D65" s="76">
        <v>0</v>
      </c>
      <c r="E65" s="98">
        <v>0</v>
      </c>
      <c r="F65" s="98">
        <v>0</v>
      </c>
      <c r="G65" s="98">
        <v>0</v>
      </c>
      <c r="H65" s="76">
        <v>0</v>
      </c>
      <c r="I65" s="98">
        <v>0</v>
      </c>
      <c r="J65" s="98">
        <v>0</v>
      </c>
      <c r="K65" s="98">
        <v>0</v>
      </c>
      <c r="L65" s="98">
        <v>0</v>
      </c>
      <c r="M65" s="98">
        <v>0</v>
      </c>
      <c r="N65" s="98"/>
      <c r="O65" s="98"/>
      <c r="P65" s="98"/>
      <c r="Q65" s="98"/>
      <c r="R65" s="98"/>
      <c r="S65" s="98">
        <v>0</v>
      </c>
      <c r="T65" s="98">
        <v>0</v>
      </c>
      <c r="U65" s="98">
        <v>0</v>
      </c>
      <c r="V65" s="98">
        <v>0</v>
      </c>
      <c r="W65" s="98">
        <v>0</v>
      </c>
      <c r="X65" s="98">
        <v>0</v>
      </c>
      <c r="Y65" s="98">
        <v>0</v>
      </c>
      <c r="Z65" s="98">
        <v>0</v>
      </c>
      <c r="AA65" s="98">
        <v>0</v>
      </c>
      <c r="AB65" s="98">
        <v>0</v>
      </c>
      <c r="AC65" s="98">
        <v>0</v>
      </c>
      <c r="AD65" s="98">
        <v>0</v>
      </c>
      <c r="AE65" s="98">
        <v>0</v>
      </c>
      <c r="AF65" s="98">
        <v>0</v>
      </c>
      <c r="AG65" s="98">
        <v>0</v>
      </c>
    </row>
    <row r="66" spans="1:48" s="51" customFormat="1" ht="52.5" hidden="1" customHeight="1" thickBot="1">
      <c r="A66" s="21" t="s">
        <v>108</v>
      </c>
      <c r="B66" s="74" t="s">
        <v>109</v>
      </c>
      <c r="C66" s="75" t="s">
        <v>27</v>
      </c>
      <c r="D66" s="76">
        <v>0</v>
      </c>
      <c r="E66" s="98">
        <v>0</v>
      </c>
      <c r="F66" s="98">
        <v>0</v>
      </c>
      <c r="G66" s="98">
        <v>0</v>
      </c>
      <c r="H66" s="76">
        <v>0</v>
      </c>
      <c r="I66" s="98">
        <v>0</v>
      </c>
      <c r="J66" s="98">
        <v>0</v>
      </c>
      <c r="K66" s="98">
        <v>0</v>
      </c>
      <c r="L66" s="98">
        <v>0</v>
      </c>
      <c r="M66" s="98">
        <v>0</v>
      </c>
      <c r="N66" s="98"/>
      <c r="O66" s="98"/>
      <c r="P66" s="98"/>
      <c r="Q66" s="98"/>
      <c r="R66" s="98"/>
      <c r="S66" s="98">
        <v>0</v>
      </c>
      <c r="T66" s="98">
        <v>0</v>
      </c>
      <c r="U66" s="98">
        <v>0</v>
      </c>
      <c r="V66" s="98">
        <v>0</v>
      </c>
      <c r="W66" s="98">
        <v>0</v>
      </c>
      <c r="X66" s="98">
        <v>0</v>
      </c>
      <c r="Y66" s="98">
        <v>0</v>
      </c>
      <c r="Z66" s="98">
        <v>0</v>
      </c>
      <c r="AA66" s="98">
        <v>0</v>
      </c>
      <c r="AB66" s="98">
        <v>0</v>
      </c>
      <c r="AC66" s="98">
        <v>0</v>
      </c>
      <c r="AD66" s="98">
        <v>0</v>
      </c>
      <c r="AE66" s="98">
        <v>0</v>
      </c>
      <c r="AF66" s="98">
        <v>0</v>
      </c>
      <c r="AG66" s="98">
        <v>0</v>
      </c>
    </row>
    <row r="67" spans="1:48" s="51" customFormat="1" ht="62.25" hidden="1" customHeight="1" thickBot="1">
      <c r="A67" s="21" t="s">
        <v>110</v>
      </c>
      <c r="B67" s="74" t="s">
        <v>111</v>
      </c>
      <c r="C67" s="75" t="s">
        <v>27</v>
      </c>
      <c r="D67" s="76">
        <v>0</v>
      </c>
      <c r="E67" s="98">
        <v>0</v>
      </c>
      <c r="F67" s="98">
        <v>0</v>
      </c>
      <c r="G67" s="98">
        <v>0</v>
      </c>
      <c r="H67" s="76">
        <v>0</v>
      </c>
      <c r="I67" s="98">
        <v>0</v>
      </c>
      <c r="J67" s="98">
        <v>0</v>
      </c>
      <c r="K67" s="98">
        <v>0</v>
      </c>
      <c r="L67" s="98">
        <v>0</v>
      </c>
      <c r="M67" s="98">
        <v>0</v>
      </c>
      <c r="N67" s="98"/>
      <c r="O67" s="98"/>
      <c r="P67" s="98"/>
      <c r="Q67" s="98"/>
      <c r="R67" s="98"/>
      <c r="S67" s="98">
        <v>0</v>
      </c>
      <c r="T67" s="98">
        <v>0</v>
      </c>
      <c r="U67" s="98">
        <v>0</v>
      </c>
      <c r="V67" s="98">
        <v>0</v>
      </c>
      <c r="W67" s="98">
        <v>0</v>
      </c>
      <c r="X67" s="98">
        <v>0</v>
      </c>
      <c r="Y67" s="98">
        <v>0</v>
      </c>
      <c r="Z67" s="98">
        <v>0</v>
      </c>
      <c r="AA67" s="98">
        <v>0</v>
      </c>
      <c r="AB67" s="98">
        <v>0</v>
      </c>
      <c r="AC67" s="98">
        <v>0</v>
      </c>
      <c r="AD67" s="98">
        <v>0</v>
      </c>
      <c r="AE67" s="98">
        <v>0</v>
      </c>
      <c r="AF67" s="98">
        <v>0</v>
      </c>
      <c r="AG67" s="98">
        <v>0</v>
      </c>
    </row>
    <row r="68" spans="1:48" s="51" customFormat="1" ht="46.5" hidden="1" customHeight="1" thickBot="1">
      <c r="A68" s="21" t="s">
        <v>112</v>
      </c>
      <c r="B68" s="74" t="s">
        <v>113</v>
      </c>
      <c r="C68" s="75" t="s">
        <v>27</v>
      </c>
      <c r="D68" s="76">
        <v>0</v>
      </c>
      <c r="E68" s="98">
        <v>0</v>
      </c>
      <c r="F68" s="98">
        <v>0</v>
      </c>
      <c r="G68" s="98">
        <v>0</v>
      </c>
      <c r="H68" s="76">
        <v>0</v>
      </c>
      <c r="I68" s="98">
        <v>0</v>
      </c>
      <c r="J68" s="98">
        <v>0</v>
      </c>
      <c r="K68" s="98">
        <v>0</v>
      </c>
      <c r="L68" s="98">
        <v>0</v>
      </c>
      <c r="M68" s="98">
        <v>0</v>
      </c>
      <c r="N68" s="98"/>
      <c r="O68" s="98"/>
      <c r="P68" s="98"/>
      <c r="Q68" s="98"/>
      <c r="R68" s="98"/>
      <c r="S68" s="98">
        <v>0</v>
      </c>
      <c r="T68" s="98">
        <v>0</v>
      </c>
      <c r="U68" s="98">
        <v>0</v>
      </c>
      <c r="V68" s="98">
        <v>0</v>
      </c>
      <c r="W68" s="98">
        <v>0</v>
      </c>
      <c r="X68" s="98">
        <v>0</v>
      </c>
      <c r="Y68" s="98">
        <v>0</v>
      </c>
      <c r="Z68" s="98">
        <v>0</v>
      </c>
      <c r="AA68" s="98">
        <v>0</v>
      </c>
      <c r="AB68" s="98">
        <v>0</v>
      </c>
      <c r="AC68" s="98">
        <v>0</v>
      </c>
      <c r="AD68" s="98">
        <v>0</v>
      </c>
      <c r="AE68" s="98">
        <v>0</v>
      </c>
      <c r="AF68" s="98">
        <v>0</v>
      </c>
      <c r="AG68" s="98">
        <v>0</v>
      </c>
    </row>
    <row r="69" spans="1:48" s="51" customFormat="1" ht="53.25" hidden="1" customHeight="1" thickBot="1">
      <c r="A69" s="21" t="s">
        <v>114</v>
      </c>
      <c r="B69" s="74" t="s">
        <v>115</v>
      </c>
      <c r="C69" s="75" t="s">
        <v>27</v>
      </c>
      <c r="D69" s="76">
        <v>0</v>
      </c>
      <c r="E69" s="98">
        <v>0</v>
      </c>
      <c r="F69" s="98">
        <v>0</v>
      </c>
      <c r="G69" s="98">
        <v>0</v>
      </c>
      <c r="H69" s="76">
        <v>0</v>
      </c>
      <c r="I69" s="98">
        <v>0</v>
      </c>
      <c r="J69" s="98">
        <v>0</v>
      </c>
      <c r="K69" s="98">
        <v>0</v>
      </c>
      <c r="L69" s="98">
        <v>0</v>
      </c>
      <c r="M69" s="98">
        <v>0</v>
      </c>
      <c r="N69" s="98"/>
      <c r="O69" s="98"/>
      <c r="P69" s="98"/>
      <c r="Q69" s="98"/>
      <c r="R69" s="98"/>
      <c r="S69" s="98">
        <v>0</v>
      </c>
      <c r="T69" s="98">
        <v>0</v>
      </c>
      <c r="U69" s="98">
        <v>0</v>
      </c>
      <c r="V69" s="98">
        <v>0</v>
      </c>
      <c r="W69" s="98">
        <v>0</v>
      </c>
      <c r="X69" s="98">
        <v>0</v>
      </c>
      <c r="Y69" s="98">
        <v>0</v>
      </c>
      <c r="Z69" s="98">
        <v>0</v>
      </c>
      <c r="AA69" s="98">
        <v>0</v>
      </c>
      <c r="AB69" s="98">
        <v>0</v>
      </c>
      <c r="AC69" s="98">
        <v>0</v>
      </c>
      <c r="AD69" s="98">
        <v>0</v>
      </c>
      <c r="AE69" s="98">
        <v>0</v>
      </c>
      <c r="AF69" s="98">
        <v>0</v>
      </c>
      <c r="AG69" s="98">
        <v>0</v>
      </c>
    </row>
    <row r="70" spans="1:48" s="51" customFormat="1" ht="57" hidden="1" customHeight="1" thickBot="1">
      <c r="A70" s="21" t="s">
        <v>116</v>
      </c>
      <c r="B70" s="74" t="s">
        <v>117</v>
      </c>
      <c r="C70" s="75" t="s">
        <v>27</v>
      </c>
      <c r="D70" s="76">
        <v>0</v>
      </c>
      <c r="E70" s="98">
        <v>0</v>
      </c>
      <c r="F70" s="98">
        <v>0</v>
      </c>
      <c r="G70" s="98">
        <v>0</v>
      </c>
      <c r="H70" s="76">
        <v>0</v>
      </c>
      <c r="I70" s="98">
        <v>0</v>
      </c>
      <c r="J70" s="98">
        <v>0</v>
      </c>
      <c r="K70" s="98">
        <v>0</v>
      </c>
      <c r="L70" s="98">
        <v>0</v>
      </c>
      <c r="M70" s="98">
        <v>0</v>
      </c>
      <c r="N70" s="98"/>
      <c r="O70" s="98"/>
      <c r="P70" s="98"/>
      <c r="Q70" s="98"/>
      <c r="R70" s="98"/>
      <c r="S70" s="98">
        <v>0</v>
      </c>
      <c r="T70" s="98">
        <v>0</v>
      </c>
      <c r="U70" s="98">
        <v>0</v>
      </c>
      <c r="V70" s="98">
        <v>0</v>
      </c>
      <c r="W70" s="98">
        <v>0</v>
      </c>
      <c r="X70" s="98">
        <v>0</v>
      </c>
      <c r="Y70" s="98">
        <v>0</v>
      </c>
      <c r="Z70" s="98">
        <v>0</v>
      </c>
      <c r="AA70" s="98">
        <v>0</v>
      </c>
      <c r="AB70" s="98">
        <v>0</v>
      </c>
      <c r="AC70" s="98">
        <v>0</v>
      </c>
      <c r="AD70" s="98">
        <v>0</v>
      </c>
      <c r="AE70" s="98">
        <v>0</v>
      </c>
      <c r="AF70" s="98">
        <v>0</v>
      </c>
      <c r="AG70" s="98">
        <v>0</v>
      </c>
    </row>
    <row r="71" spans="1:48" s="51" customFormat="1" ht="54" hidden="1" customHeight="1" thickBot="1">
      <c r="A71" s="21" t="s">
        <v>118</v>
      </c>
      <c r="B71" s="74" t="s">
        <v>119</v>
      </c>
      <c r="C71" s="75" t="s">
        <v>27</v>
      </c>
      <c r="D71" s="76">
        <v>0</v>
      </c>
      <c r="E71" s="98">
        <v>0</v>
      </c>
      <c r="F71" s="98">
        <v>0</v>
      </c>
      <c r="G71" s="98">
        <v>0</v>
      </c>
      <c r="H71" s="76">
        <v>0</v>
      </c>
      <c r="I71" s="98">
        <v>0</v>
      </c>
      <c r="J71" s="98">
        <v>0</v>
      </c>
      <c r="K71" s="98">
        <v>0</v>
      </c>
      <c r="L71" s="98">
        <v>0</v>
      </c>
      <c r="M71" s="98">
        <v>0</v>
      </c>
      <c r="N71" s="98"/>
      <c r="O71" s="98"/>
      <c r="P71" s="98"/>
      <c r="Q71" s="98"/>
      <c r="R71" s="98"/>
      <c r="S71" s="98">
        <v>0</v>
      </c>
      <c r="T71" s="98">
        <v>0</v>
      </c>
      <c r="U71" s="98">
        <v>0</v>
      </c>
      <c r="V71" s="98">
        <v>0</v>
      </c>
      <c r="W71" s="98">
        <v>0</v>
      </c>
      <c r="X71" s="98">
        <v>0</v>
      </c>
      <c r="Y71" s="98">
        <v>0</v>
      </c>
      <c r="Z71" s="98">
        <v>0</v>
      </c>
      <c r="AA71" s="98">
        <v>0</v>
      </c>
      <c r="AB71" s="98">
        <v>0</v>
      </c>
      <c r="AC71" s="98">
        <v>0</v>
      </c>
      <c r="AD71" s="98">
        <v>0</v>
      </c>
      <c r="AE71" s="98">
        <v>0</v>
      </c>
      <c r="AF71" s="98">
        <v>0</v>
      </c>
      <c r="AG71" s="98">
        <v>0</v>
      </c>
    </row>
    <row r="72" spans="1:48" s="51" customFormat="1" ht="52.5" hidden="1" customHeight="1" thickBot="1">
      <c r="A72" s="21" t="s">
        <v>120</v>
      </c>
      <c r="B72" s="74" t="s">
        <v>121</v>
      </c>
      <c r="C72" s="75" t="s">
        <v>27</v>
      </c>
      <c r="D72" s="76">
        <v>0</v>
      </c>
      <c r="E72" s="98">
        <v>0</v>
      </c>
      <c r="F72" s="98">
        <v>0</v>
      </c>
      <c r="G72" s="98">
        <v>0</v>
      </c>
      <c r="H72" s="76">
        <v>0</v>
      </c>
      <c r="I72" s="98">
        <v>0</v>
      </c>
      <c r="J72" s="98">
        <v>0</v>
      </c>
      <c r="K72" s="98">
        <v>0</v>
      </c>
      <c r="L72" s="98">
        <v>0</v>
      </c>
      <c r="M72" s="98">
        <v>0</v>
      </c>
      <c r="N72" s="98"/>
      <c r="O72" s="98"/>
      <c r="P72" s="98"/>
      <c r="Q72" s="98"/>
      <c r="R72" s="98"/>
      <c r="S72" s="98">
        <v>0</v>
      </c>
      <c r="T72" s="98">
        <v>0</v>
      </c>
      <c r="U72" s="98">
        <v>0</v>
      </c>
      <c r="V72" s="98">
        <v>0</v>
      </c>
      <c r="W72" s="98">
        <v>0</v>
      </c>
      <c r="X72" s="98">
        <v>0</v>
      </c>
      <c r="Y72" s="98">
        <v>0</v>
      </c>
      <c r="Z72" s="98">
        <v>0</v>
      </c>
      <c r="AA72" s="98">
        <v>0</v>
      </c>
      <c r="AB72" s="98">
        <v>0</v>
      </c>
      <c r="AC72" s="98">
        <v>0</v>
      </c>
      <c r="AD72" s="98">
        <v>0</v>
      </c>
      <c r="AE72" s="98">
        <v>0</v>
      </c>
      <c r="AF72" s="98">
        <v>0</v>
      </c>
      <c r="AG72" s="98">
        <v>0</v>
      </c>
    </row>
    <row r="73" spans="1:48" s="51" customFormat="1" ht="46.5" customHeight="1" thickBot="1">
      <c r="A73" s="21" t="s">
        <v>122</v>
      </c>
      <c r="B73" s="74" t="s">
        <v>123</v>
      </c>
      <c r="C73" s="75" t="s">
        <v>27</v>
      </c>
      <c r="D73" s="76">
        <f t="shared" ref="D73" si="38">SUM(D74:D75)</f>
        <v>0.92400000000000004</v>
      </c>
      <c r="E73" s="98">
        <f t="shared" ref="E73:AB73" si="39">SUM(E74:E75)</f>
        <v>0</v>
      </c>
      <c r="F73" s="98">
        <f t="shared" si="39"/>
        <v>0</v>
      </c>
      <c r="G73" s="98">
        <f t="shared" si="39"/>
        <v>0</v>
      </c>
      <c r="H73" s="76">
        <f t="shared" ref="H73" si="40">SUM(H74:H75)</f>
        <v>0.92400000000000004</v>
      </c>
      <c r="I73" s="98">
        <f t="shared" si="39"/>
        <v>0</v>
      </c>
      <c r="J73" s="98">
        <f t="shared" si="39"/>
        <v>0</v>
      </c>
      <c r="K73" s="98">
        <f t="shared" si="39"/>
        <v>0</v>
      </c>
      <c r="L73" s="98">
        <f t="shared" si="39"/>
        <v>0</v>
      </c>
      <c r="M73" s="98">
        <f t="shared" si="39"/>
        <v>0</v>
      </c>
      <c r="N73" s="98">
        <f t="shared" si="39"/>
        <v>2.1920000000000002</v>
      </c>
      <c r="O73" s="98">
        <f t="shared" si="39"/>
        <v>0</v>
      </c>
      <c r="P73" s="98">
        <f t="shared" si="39"/>
        <v>0</v>
      </c>
      <c r="Q73" s="98">
        <f t="shared" si="39"/>
        <v>0</v>
      </c>
      <c r="R73" s="98">
        <f t="shared" si="39"/>
        <v>2.1920000000000002</v>
      </c>
      <c r="S73" s="98">
        <f t="shared" si="39"/>
        <v>1.2680000000000002</v>
      </c>
      <c r="T73" s="98">
        <f t="shared" si="39"/>
        <v>0</v>
      </c>
      <c r="U73" s="98">
        <f t="shared" si="39"/>
        <v>0</v>
      </c>
      <c r="V73" s="98">
        <f t="shared" si="39"/>
        <v>0</v>
      </c>
      <c r="W73" s="98">
        <f t="shared" si="39"/>
        <v>1.2680000000000002</v>
      </c>
      <c r="X73" s="98">
        <f t="shared" si="39"/>
        <v>0</v>
      </c>
      <c r="Y73" s="98">
        <f t="shared" si="39"/>
        <v>0</v>
      </c>
      <c r="Z73" s="98">
        <f t="shared" si="39"/>
        <v>0</v>
      </c>
      <c r="AA73" s="98">
        <f t="shared" si="39"/>
        <v>0</v>
      </c>
      <c r="AB73" s="98">
        <f t="shared" si="39"/>
        <v>0</v>
      </c>
      <c r="AC73" s="98">
        <f t="shared" ref="AC73:AG73" si="41">SUM(AC74:AC75)</f>
        <v>2.1920000000000002</v>
      </c>
      <c r="AD73" s="98">
        <f t="shared" si="41"/>
        <v>0</v>
      </c>
      <c r="AE73" s="98">
        <f t="shared" si="41"/>
        <v>0</v>
      </c>
      <c r="AF73" s="98">
        <f t="shared" si="41"/>
        <v>0</v>
      </c>
      <c r="AG73" s="98">
        <f t="shared" si="41"/>
        <v>2.1920000000000002</v>
      </c>
    </row>
    <row r="74" spans="1:48" s="51" customFormat="1" ht="47.25" customHeight="1" thickBot="1">
      <c r="A74" s="21" t="s">
        <v>124</v>
      </c>
      <c r="B74" s="29" t="s">
        <v>137</v>
      </c>
      <c r="C74" s="19" t="s">
        <v>138</v>
      </c>
      <c r="D74" s="76">
        <v>0</v>
      </c>
      <c r="E74" s="98">
        <v>0</v>
      </c>
      <c r="F74" s="98">
        <v>0</v>
      </c>
      <c r="G74" s="98">
        <v>0</v>
      </c>
      <c r="H74" s="76">
        <v>0</v>
      </c>
      <c r="I74" s="98">
        <v>0</v>
      </c>
      <c r="J74" s="98">
        <v>0</v>
      </c>
      <c r="K74" s="98">
        <v>0</v>
      </c>
      <c r="L74" s="98">
        <v>0</v>
      </c>
      <c r="M74" s="98">
        <v>0</v>
      </c>
      <c r="N74" s="98">
        <v>2.1920000000000002</v>
      </c>
      <c r="O74" s="98">
        <v>0</v>
      </c>
      <c r="P74" s="98">
        <v>0</v>
      </c>
      <c r="Q74" s="98">
        <v>0</v>
      </c>
      <c r="R74" s="98">
        <v>2.1920000000000002</v>
      </c>
      <c r="S74" s="98">
        <f>I74+N74-D74</f>
        <v>2.1920000000000002</v>
      </c>
      <c r="T74" s="98">
        <v>0</v>
      </c>
      <c r="U74" s="98">
        <v>0</v>
      </c>
      <c r="V74" s="98">
        <v>0</v>
      </c>
      <c r="W74" s="98">
        <f>M74+R74-H74</f>
        <v>2.1920000000000002</v>
      </c>
      <c r="X74" s="98">
        <v>0</v>
      </c>
      <c r="Y74" s="98">
        <v>0</v>
      </c>
      <c r="Z74" s="98">
        <v>0</v>
      </c>
      <c r="AA74" s="98">
        <v>0</v>
      </c>
      <c r="AB74" s="98">
        <v>0</v>
      </c>
      <c r="AC74" s="98">
        <v>2.1920000000000002</v>
      </c>
      <c r="AD74" s="98">
        <v>0</v>
      </c>
      <c r="AE74" s="98">
        <v>0</v>
      </c>
      <c r="AF74" s="98">
        <v>0</v>
      </c>
      <c r="AG74" s="98">
        <v>2.1920000000000002</v>
      </c>
    </row>
    <row r="75" spans="1:48" s="51" customFormat="1" ht="39" customHeight="1" thickBot="1">
      <c r="A75" s="21" t="s">
        <v>126</v>
      </c>
      <c r="B75" s="70" t="s">
        <v>127</v>
      </c>
      <c r="C75" s="85" t="s">
        <v>128</v>
      </c>
      <c r="D75" s="76">
        <v>0.92400000000000004</v>
      </c>
      <c r="E75" s="98">
        <v>0</v>
      </c>
      <c r="F75" s="98">
        <v>0</v>
      </c>
      <c r="G75" s="98">
        <v>0</v>
      </c>
      <c r="H75" s="76">
        <v>0.92400000000000004</v>
      </c>
      <c r="I75" s="98">
        <v>0</v>
      </c>
      <c r="J75" s="98">
        <v>0</v>
      </c>
      <c r="K75" s="98">
        <v>0</v>
      </c>
      <c r="L75" s="98">
        <v>0</v>
      </c>
      <c r="M75" s="98">
        <v>0</v>
      </c>
      <c r="N75" s="98">
        <v>0</v>
      </c>
      <c r="O75" s="98">
        <v>0</v>
      </c>
      <c r="P75" s="98">
        <v>0</v>
      </c>
      <c r="Q75" s="98">
        <v>0</v>
      </c>
      <c r="R75" s="98">
        <v>0</v>
      </c>
      <c r="S75" s="98">
        <f>I75+N75-D75</f>
        <v>-0.92400000000000004</v>
      </c>
      <c r="T75" s="98">
        <v>0</v>
      </c>
      <c r="U75" s="98">
        <v>0</v>
      </c>
      <c r="V75" s="98">
        <v>0</v>
      </c>
      <c r="W75" s="98">
        <f>M75+R75-H75</f>
        <v>-0.92400000000000004</v>
      </c>
      <c r="X75" s="98">
        <v>0</v>
      </c>
      <c r="Y75" s="98">
        <v>0</v>
      </c>
      <c r="Z75" s="98">
        <v>0</v>
      </c>
      <c r="AA75" s="98">
        <v>0</v>
      </c>
      <c r="AB75" s="98">
        <v>0</v>
      </c>
      <c r="AC75" s="98">
        <v>0</v>
      </c>
      <c r="AD75" s="98">
        <v>0</v>
      </c>
      <c r="AE75" s="98">
        <v>0</v>
      </c>
      <c r="AF75" s="98">
        <v>0</v>
      </c>
      <c r="AG75" s="98">
        <v>0</v>
      </c>
    </row>
    <row r="76" spans="1:48" ht="57.75" customHeight="1" thickBot="1">
      <c r="A76" s="86" t="s">
        <v>129</v>
      </c>
      <c r="B76" s="4" t="s">
        <v>130</v>
      </c>
      <c r="C76" s="75" t="s">
        <v>27</v>
      </c>
      <c r="D76" s="87">
        <v>0</v>
      </c>
      <c r="E76" s="100">
        <v>0</v>
      </c>
      <c r="F76" s="100">
        <v>0</v>
      </c>
      <c r="G76" s="100">
        <v>0</v>
      </c>
      <c r="H76" s="87">
        <v>0</v>
      </c>
      <c r="I76" s="100">
        <v>0</v>
      </c>
      <c r="J76" s="100">
        <v>0</v>
      </c>
      <c r="K76" s="100">
        <v>0</v>
      </c>
      <c r="L76" s="100">
        <v>0</v>
      </c>
      <c r="M76" s="100">
        <v>0</v>
      </c>
      <c r="N76" s="100">
        <v>0</v>
      </c>
      <c r="O76" s="100">
        <v>0</v>
      </c>
      <c r="P76" s="100">
        <v>0</v>
      </c>
      <c r="Q76" s="100">
        <v>0</v>
      </c>
      <c r="R76" s="100">
        <v>0</v>
      </c>
      <c r="S76" s="100">
        <v>0</v>
      </c>
      <c r="T76" s="100">
        <v>0</v>
      </c>
      <c r="U76" s="100">
        <v>0</v>
      </c>
      <c r="V76" s="100">
        <v>0</v>
      </c>
      <c r="W76" s="100">
        <v>0</v>
      </c>
      <c r="X76" s="100">
        <v>0</v>
      </c>
      <c r="Y76" s="100">
        <v>0</v>
      </c>
      <c r="Z76" s="100">
        <v>0</v>
      </c>
      <c r="AA76" s="100">
        <v>0</v>
      </c>
      <c r="AB76" s="100">
        <v>0</v>
      </c>
      <c r="AC76" s="100">
        <v>0</v>
      </c>
      <c r="AD76" s="100">
        <v>0</v>
      </c>
      <c r="AE76" s="100">
        <v>0</v>
      </c>
      <c r="AF76" s="100">
        <v>0</v>
      </c>
      <c r="AG76" s="100">
        <v>0</v>
      </c>
      <c r="AH76" s="51"/>
      <c r="AI76" s="51"/>
      <c r="AJ76" s="51"/>
      <c r="AK76" s="51"/>
      <c r="AL76" s="51"/>
      <c r="AM76" s="51"/>
      <c r="AN76" s="51"/>
      <c r="AO76" s="51"/>
      <c r="AP76" s="51"/>
      <c r="AQ76" s="51"/>
      <c r="AR76" s="51"/>
      <c r="AS76" s="51"/>
      <c r="AT76" s="51"/>
      <c r="AU76" s="51"/>
      <c r="AV76" s="51"/>
    </row>
    <row r="77" spans="1:48" s="51" customFormat="1" ht="43.5" customHeight="1" thickBot="1">
      <c r="A77" s="88" t="s">
        <v>131</v>
      </c>
      <c r="B77" s="89" t="s">
        <v>132</v>
      </c>
      <c r="C77" s="90" t="s">
        <v>27</v>
      </c>
      <c r="D77" s="91">
        <f>D78</f>
        <v>0.92500000000000004</v>
      </c>
      <c r="E77" s="91">
        <f t="shared" ref="E77:AG77" si="42">E78</f>
        <v>0</v>
      </c>
      <c r="F77" s="91">
        <f t="shared" si="42"/>
        <v>0</v>
      </c>
      <c r="G77" s="91">
        <f t="shared" si="42"/>
        <v>0</v>
      </c>
      <c r="H77" s="91">
        <f>H78</f>
        <v>0.92500000000000004</v>
      </c>
      <c r="I77" s="91">
        <f t="shared" si="42"/>
        <v>0</v>
      </c>
      <c r="J77" s="91">
        <f t="shared" si="42"/>
        <v>0</v>
      </c>
      <c r="K77" s="91">
        <f t="shared" si="42"/>
        <v>0</v>
      </c>
      <c r="L77" s="91">
        <f t="shared" si="42"/>
        <v>0</v>
      </c>
      <c r="M77" s="91">
        <f t="shared" si="42"/>
        <v>0</v>
      </c>
      <c r="N77" s="91">
        <f t="shared" si="42"/>
        <v>0</v>
      </c>
      <c r="O77" s="91">
        <f t="shared" si="42"/>
        <v>0</v>
      </c>
      <c r="P77" s="91">
        <f t="shared" si="42"/>
        <v>0</v>
      </c>
      <c r="Q77" s="91">
        <f t="shared" si="42"/>
        <v>0</v>
      </c>
      <c r="R77" s="91">
        <f t="shared" si="42"/>
        <v>0</v>
      </c>
      <c r="S77" s="91">
        <f t="shared" si="42"/>
        <v>-0.92500000000000004</v>
      </c>
      <c r="T77" s="91">
        <f t="shared" si="42"/>
        <v>0</v>
      </c>
      <c r="U77" s="91">
        <f t="shared" si="42"/>
        <v>0</v>
      </c>
      <c r="V77" s="91">
        <f t="shared" si="42"/>
        <v>0</v>
      </c>
      <c r="W77" s="91">
        <f t="shared" si="42"/>
        <v>-0.92500000000000004</v>
      </c>
      <c r="X77" s="91">
        <f t="shared" si="42"/>
        <v>0</v>
      </c>
      <c r="Y77" s="91">
        <f t="shared" si="42"/>
        <v>0</v>
      </c>
      <c r="Z77" s="91">
        <f t="shared" si="42"/>
        <v>0</v>
      </c>
      <c r="AA77" s="91">
        <f t="shared" si="42"/>
        <v>0</v>
      </c>
      <c r="AB77" s="91">
        <f t="shared" si="42"/>
        <v>0</v>
      </c>
      <c r="AC77" s="91">
        <f t="shared" si="42"/>
        <v>0</v>
      </c>
      <c r="AD77" s="91">
        <f t="shared" si="42"/>
        <v>0</v>
      </c>
      <c r="AE77" s="91">
        <f t="shared" si="42"/>
        <v>0</v>
      </c>
      <c r="AF77" s="91">
        <f t="shared" si="42"/>
        <v>0</v>
      </c>
      <c r="AG77" s="91">
        <f t="shared" si="42"/>
        <v>0</v>
      </c>
    </row>
    <row r="78" spans="1:48" ht="16.5" thickBot="1">
      <c r="A78" s="42" t="s">
        <v>135</v>
      </c>
      <c r="B78" s="29" t="s">
        <v>125</v>
      </c>
      <c r="C78" s="43" t="s">
        <v>136</v>
      </c>
      <c r="D78" s="76">
        <v>0.92500000000000004</v>
      </c>
      <c r="E78" s="98">
        <v>0</v>
      </c>
      <c r="F78" s="98">
        <v>0</v>
      </c>
      <c r="G78" s="98">
        <v>0</v>
      </c>
      <c r="H78" s="76">
        <v>0.92500000000000004</v>
      </c>
      <c r="I78" s="98">
        <v>0</v>
      </c>
      <c r="J78" s="98">
        <v>0</v>
      </c>
      <c r="K78" s="98">
        <v>0</v>
      </c>
      <c r="L78" s="98">
        <v>0</v>
      </c>
      <c r="M78" s="98">
        <v>0</v>
      </c>
      <c r="N78" s="98">
        <v>0</v>
      </c>
      <c r="O78" s="98">
        <v>0</v>
      </c>
      <c r="P78" s="98">
        <v>0</v>
      </c>
      <c r="Q78" s="98">
        <v>0</v>
      </c>
      <c r="R78" s="98">
        <v>0</v>
      </c>
      <c r="S78" s="98">
        <f>I78+N78-D78</f>
        <v>-0.92500000000000004</v>
      </c>
      <c r="T78" s="98">
        <v>0</v>
      </c>
      <c r="U78" s="98">
        <v>0</v>
      </c>
      <c r="V78" s="98">
        <v>0</v>
      </c>
      <c r="W78" s="98">
        <f>M78+R78-H78</f>
        <v>-0.92500000000000004</v>
      </c>
      <c r="X78" s="98">
        <v>0</v>
      </c>
      <c r="Y78" s="98">
        <v>0</v>
      </c>
      <c r="Z78" s="98">
        <v>0</v>
      </c>
      <c r="AA78" s="98">
        <v>0</v>
      </c>
      <c r="AB78" s="98">
        <v>0</v>
      </c>
      <c r="AC78" s="98">
        <v>0</v>
      </c>
      <c r="AD78" s="98">
        <v>0</v>
      </c>
      <c r="AE78" s="98">
        <v>0</v>
      </c>
      <c r="AF78" s="98">
        <v>0</v>
      </c>
      <c r="AG78" s="98">
        <v>0</v>
      </c>
    </row>
  </sheetData>
  <mergeCells count="10">
    <mergeCell ref="AC18:AG19"/>
    <mergeCell ref="A7:AB16"/>
    <mergeCell ref="A18:A20"/>
    <mergeCell ref="B18:B20"/>
    <mergeCell ref="C18:C20"/>
    <mergeCell ref="D18:H19"/>
    <mergeCell ref="I18:M19"/>
    <mergeCell ref="S18:W19"/>
    <mergeCell ref="X18:AB19"/>
    <mergeCell ref="N18:R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8"/>
  <sheetViews>
    <sheetView zoomScale="64" zoomScaleNormal="64" workbookViewId="0">
      <selection activeCell="A7" sqref="A7:AW12"/>
    </sheetView>
  </sheetViews>
  <sheetFormatPr defaultRowHeight="15"/>
  <cols>
    <col min="1" max="1" width="10.140625" bestFit="1" customWidth="1"/>
    <col min="2" max="2" width="35.28515625" customWidth="1"/>
    <col min="3" max="3" width="16.7109375" customWidth="1"/>
  </cols>
  <sheetData>
    <row r="1" spans="1:49" ht="15" customHeight="1"/>
    <row r="2" spans="1:49" ht="15" customHeight="1"/>
    <row r="3" spans="1:49" ht="15" customHeight="1"/>
    <row r="4" spans="1:49" ht="15" customHeight="1"/>
    <row r="5" spans="1:49" ht="15" customHeight="1"/>
    <row r="6" spans="1:49" ht="15" customHeight="1"/>
    <row r="7" spans="1:49">
      <c r="A7" s="160" t="s">
        <v>191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c r="A9" s="161"/>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48.75" customHeight="1">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58.5" customHeight="1">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c r="A12" s="161"/>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5.75" thickBot="1">
      <c r="A13" s="101"/>
    </row>
    <row r="14" spans="1:49" ht="88.5" customHeight="1" thickBot="1">
      <c r="A14" s="162" t="s">
        <v>0</v>
      </c>
      <c r="B14" s="162" t="s">
        <v>1</v>
      </c>
      <c r="C14" s="162" t="s">
        <v>2</v>
      </c>
      <c r="D14" s="154" t="s">
        <v>179</v>
      </c>
      <c r="E14" s="155"/>
      <c r="F14" s="155"/>
      <c r="G14" s="155"/>
      <c r="H14" s="155"/>
      <c r="I14" s="155"/>
      <c r="J14" s="155"/>
      <c r="K14" s="155"/>
      <c r="L14" s="155"/>
      <c r="M14" s="155"/>
      <c r="N14" s="155"/>
      <c r="O14" s="155"/>
      <c r="P14" s="155"/>
      <c r="Q14" s="155"/>
      <c r="R14" s="155"/>
      <c r="S14" s="155"/>
      <c r="T14" s="155"/>
      <c r="U14" s="155"/>
      <c r="V14" s="155"/>
      <c r="W14" s="155"/>
      <c r="X14" s="156"/>
      <c r="Y14" s="157" t="s">
        <v>179</v>
      </c>
      <c r="Z14" s="158"/>
      <c r="AA14" s="158"/>
      <c r="AB14" s="158"/>
      <c r="AC14" s="158"/>
      <c r="AD14" s="158"/>
      <c r="AE14" s="158"/>
      <c r="AF14" s="158"/>
      <c r="AG14" s="158"/>
      <c r="AH14" s="158"/>
      <c r="AI14" s="158"/>
      <c r="AJ14" s="158"/>
      <c r="AK14" s="158"/>
      <c r="AL14" s="158"/>
      <c r="AM14" s="158"/>
      <c r="AN14" s="158"/>
      <c r="AO14" s="158"/>
      <c r="AP14" s="158"/>
      <c r="AQ14" s="158"/>
      <c r="AR14" s="158"/>
      <c r="AS14" s="159"/>
      <c r="AT14" s="157" t="s">
        <v>180</v>
      </c>
      <c r="AU14" s="158"/>
      <c r="AV14" s="158"/>
      <c r="AW14" s="159"/>
    </row>
    <row r="15" spans="1:49" ht="15.75" customHeight="1" thickBot="1">
      <c r="A15" s="163"/>
      <c r="B15" s="163"/>
      <c r="C15" s="163"/>
      <c r="D15" s="154" t="s">
        <v>181</v>
      </c>
      <c r="E15" s="155"/>
      <c r="F15" s="155"/>
      <c r="G15" s="155"/>
      <c r="H15" s="155"/>
      <c r="I15" s="155"/>
      <c r="J15" s="156"/>
      <c r="K15" s="154" t="s">
        <v>13</v>
      </c>
      <c r="L15" s="155"/>
      <c r="M15" s="155"/>
      <c r="N15" s="155"/>
      <c r="O15" s="155"/>
      <c r="P15" s="155"/>
      <c r="Q15" s="156"/>
      <c r="R15" s="154" t="s">
        <v>133</v>
      </c>
      <c r="S15" s="155"/>
      <c r="T15" s="155"/>
      <c r="U15" s="155"/>
      <c r="V15" s="155"/>
      <c r="W15" s="155"/>
      <c r="X15" s="156"/>
      <c r="Y15" s="154" t="s">
        <v>182</v>
      </c>
      <c r="Z15" s="155"/>
      <c r="AA15" s="155"/>
      <c r="AB15" s="155"/>
      <c r="AC15" s="155"/>
      <c r="AD15" s="155"/>
      <c r="AE15" s="156"/>
      <c r="AF15" s="154" t="s">
        <v>14</v>
      </c>
      <c r="AG15" s="155"/>
      <c r="AH15" s="155"/>
      <c r="AI15" s="155"/>
      <c r="AJ15" s="155"/>
      <c r="AK15" s="155"/>
      <c r="AL15" s="156"/>
      <c r="AM15" s="154" t="s">
        <v>134</v>
      </c>
      <c r="AN15" s="155"/>
      <c r="AO15" s="155"/>
      <c r="AP15" s="155"/>
      <c r="AQ15" s="155"/>
      <c r="AR15" s="155"/>
      <c r="AS15" s="156"/>
      <c r="AT15" s="165"/>
      <c r="AU15" s="166"/>
      <c r="AV15" s="166"/>
      <c r="AW15" s="167"/>
    </row>
    <row r="16" spans="1:49" ht="44.25" customHeight="1" thickBot="1">
      <c r="A16" s="163"/>
      <c r="B16" s="163"/>
      <c r="C16" s="163"/>
      <c r="D16" s="124" t="s">
        <v>183</v>
      </c>
      <c r="E16" s="154" t="s">
        <v>184</v>
      </c>
      <c r="F16" s="155"/>
      <c r="G16" s="155"/>
      <c r="H16" s="155"/>
      <c r="I16" s="155"/>
      <c r="J16" s="156"/>
      <c r="K16" s="124" t="s">
        <v>183</v>
      </c>
      <c r="L16" s="154" t="s">
        <v>184</v>
      </c>
      <c r="M16" s="155"/>
      <c r="N16" s="155"/>
      <c r="O16" s="155"/>
      <c r="P16" s="155"/>
      <c r="Q16" s="156"/>
      <c r="R16" s="124" t="s">
        <v>183</v>
      </c>
      <c r="S16" s="154" t="s">
        <v>184</v>
      </c>
      <c r="T16" s="155"/>
      <c r="U16" s="155"/>
      <c r="V16" s="155"/>
      <c r="W16" s="155"/>
      <c r="X16" s="156"/>
      <c r="Y16" s="124" t="s">
        <v>183</v>
      </c>
      <c r="Z16" s="154" t="s">
        <v>184</v>
      </c>
      <c r="AA16" s="155"/>
      <c r="AB16" s="155"/>
      <c r="AC16" s="155"/>
      <c r="AD16" s="155"/>
      <c r="AE16" s="156"/>
      <c r="AF16" s="124" t="s">
        <v>183</v>
      </c>
      <c r="AG16" s="154" t="s">
        <v>184</v>
      </c>
      <c r="AH16" s="155"/>
      <c r="AI16" s="155"/>
      <c r="AJ16" s="155"/>
      <c r="AK16" s="155"/>
      <c r="AL16" s="156"/>
      <c r="AM16" s="124" t="s">
        <v>183</v>
      </c>
      <c r="AN16" s="154" t="s">
        <v>184</v>
      </c>
      <c r="AO16" s="155"/>
      <c r="AP16" s="155"/>
      <c r="AQ16" s="155"/>
      <c r="AR16" s="155"/>
      <c r="AS16" s="156"/>
      <c r="AT16" s="154" t="s">
        <v>183</v>
      </c>
      <c r="AU16" s="156"/>
      <c r="AV16" s="154" t="s">
        <v>184</v>
      </c>
      <c r="AW16" s="156"/>
    </row>
    <row r="17" spans="1:49" ht="60.75" thickBot="1">
      <c r="A17" s="164"/>
      <c r="B17" s="164"/>
      <c r="C17" s="164"/>
      <c r="D17" s="102" t="s">
        <v>185</v>
      </c>
      <c r="E17" s="102" t="s">
        <v>185</v>
      </c>
      <c r="F17" s="102" t="s">
        <v>186</v>
      </c>
      <c r="G17" s="102" t="s">
        <v>187</v>
      </c>
      <c r="H17" s="102" t="s">
        <v>188</v>
      </c>
      <c r="I17" s="102" t="s">
        <v>189</v>
      </c>
      <c r="J17" s="102" t="s">
        <v>190</v>
      </c>
      <c r="K17" s="102" t="s">
        <v>185</v>
      </c>
      <c r="L17" s="102" t="s">
        <v>185</v>
      </c>
      <c r="M17" s="102" t="s">
        <v>186</v>
      </c>
      <c r="N17" s="102" t="s">
        <v>187</v>
      </c>
      <c r="O17" s="102" t="s">
        <v>188</v>
      </c>
      <c r="P17" s="102" t="s">
        <v>189</v>
      </c>
      <c r="Q17" s="102" t="s">
        <v>190</v>
      </c>
      <c r="R17" s="102" t="s">
        <v>185</v>
      </c>
      <c r="S17" s="102" t="s">
        <v>185</v>
      </c>
      <c r="T17" s="102" t="s">
        <v>186</v>
      </c>
      <c r="U17" s="102" t="s">
        <v>187</v>
      </c>
      <c r="V17" s="102" t="s">
        <v>188</v>
      </c>
      <c r="W17" s="102" t="s">
        <v>189</v>
      </c>
      <c r="X17" s="102" t="s">
        <v>190</v>
      </c>
      <c r="Y17" s="102" t="s">
        <v>185</v>
      </c>
      <c r="Z17" s="102" t="s">
        <v>185</v>
      </c>
      <c r="AA17" s="102" t="s">
        <v>186</v>
      </c>
      <c r="AB17" s="102" t="s">
        <v>187</v>
      </c>
      <c r="AC17" s="102" t="s">
        <v>188</v>
      </c>
      <c r="AD17" s="102" t="s">
        <v>189</v>
      </c>
      <c r="AE17" s="102" t="s">
        <v>190</v>
      </c>
      <c r="AF17" s="102" t="s">
        <v>185</v>
      </c>
      <c r="AG17" s="102" t="s">
        <v>185</v>
      </c>
      <c r="AH17" s="102" t="s">
        <v>186</v>
      </c>
      <c r="AI17" s="102" t="s">
        <v>187</v>
      </c>
      <c r="AJ17" s="102" t="s">
        <v>188</v>
      </c>
      <c r="AK17" s="102" t="s">
        <v>189</v>
      </c>
      <c r="AL17" s="102" t="s">
        <v>190</v>
      </c>
      <c r="AM17" s="102" t="s">
        <v>185</v>
      </c>
      <c r="AN17" s="102" t="s">
        <v>185</v>
      </c>
      <c r="AO17" s="102" t="s">
        <v>186</v>
      </c>
      <c r="AP17" s="102" t="s">
        <v>187</v>
      </c>
      <c r="AQ17" s="102" t="s">
        <v>188</v>
      </c>
      <c r="AR17" s="102" t="s">
        <v>189</v>
      </c>
      <c r="AS17" s="102" t="s">
        <v>190</v>
      </c>
      <c r="AT17" s="103" t="s">
        <v>185</v>
      </c>
      <c r="AU17" s="102" t="s">
        <v>153</v>
      </c>
      <c r="AV17" s="103" t="s">
        <v>185</v>
      </c>
      <c r="AW17" s="102" t="s">
        <v>153</v>
      </c>
    </row>
    <row r="18" spans="1:49" ht="15.75" thickBot="1">
      <c r="A18" s="104">
        <v>1</v>
      </c>
      <c r="B18" s="102">
        <v>2</v>
      </c>
      <c r="C18" s="102">
        <v>3</v>
      </c>
      <c r="D18" s="102">
        <v>4</v>
      </c>
      <c r="E18" s="102">
        <v>5</v>
      </c>
      <c r="F18" s="102">
        <v>6</v>
      </c>
      <c r="G18" s="102">
        <v>7</v>
      </c>
      <c r="H18" s="102">
        <v>8</v>
      </c>
      <c r="I18" s="102">
        <v>9</v>
      </c>
      <c r="J18" s="102">
        <v>10</v>
      </c>
      <c r="K18" s="102">
        <v>11</v>
      </c>
      <c r="L18" s="102">
        <v>12</v>
      </c>
      <c r="M18" s="102">
        <v>13</v>
      </c>
      <c r="N18" s="102">
        <v>14</v>
      </c>
      <c r="O18" s="102">
        <v>15</v>
      </c>
      <c r="P18" s="102">
        <v>16</v>
      </c>
      <c r="Q18" s="102">
        <v>17</v>
      </c>
      <c r="R18" s="102">
        <v>18</v>
      </c>
      <c r="S18" s="102">
        <v>19</v>
      </c>
      <c r="T18" s="102">
        <v>20</v>
      </c>
      <c r="U18" s="102">
        <v>21</v>
      </c>
      <c r="V18" s="102">
        <v>22</v>
      </c>
      <c r="W18" s="102">
        <v>23</v>
      </c>
      <c r="X18" s="102">
        <v>24</v>
      </c>
      <c r="Y18" s="102">
        <v>25</v>
      </c>
      <c r="Z18" s="102">
        <v>26</v>
      </c>
      <c r="AA18" s="102">
        <v>27</v>
      </c>
      <c r="AB18" s="102">
        <v>28</v>
      </c>
      <c r="AC18" s="102">
        <v>29</v>
      </c>
      <c r="AD18" s="102">
        <v>30</v>
      </c>
      <c r="AE18" s="102">
        <v>31</v>
      </c>
      <c r="AF18" s="102">
        <v>32</v>
      </c>
      <c r="AG18" s="102">
        <v>33</v>
      </c>
      <c r="AH18" s="102">
        <v>34</v>
      </c>
      <c r="AI18" s="102">
        <v>35</v>
      </c>
      <c r="AJ18" s="102">
        <v>36</v>
      </c>
      <c r="AK18" s="102">
        <v>37</v>
      </c>
      <c r="AL18" s="102">
        <v>38</v>
      </c>
      <c r="AM18" s="102">
        <v>39</v>
      </c>
      <c r="AN18" s="102">
        <v>40</v>
      </c>
      <c r="AO18" s="102">
        <v>41</v>
      </c>
      <c r="AP18" s="102">
        <v>42</v>
      </c>
      <c r="AQ18" s="102">
        <v>43</v>
      </c>
      <c r="AR18" s="102">
        <v>44</v>
      </c>
      <c r="AS18" s="102">
        <v>45</v>
      </c>
      <c r="AT18" s="102">
        <v>46</v>
      </c>
      <c r="AU18" s="102">
        <v>47</v>
      </c>
      <c r="AV18" s="102">
        <v>48</v>
      </c>
      <c r="AW18" s="102">
        <v>49</v>
      </c>
    </row>
    <row r="19" spans="1:49" ht="15.75" thickBot="1">
      <c r="A19" s="105"/>
      <c r="B19" s="106"/>
      <c r="C19" s="106"/>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8"/>
      <c r="AU19" s="107"/>
      <c r="AV19" s="107"/>
      <c r="AW19" s="107"/>
    </row>
    <row r="20" spans="1:49" s="113" customFormat="1" ht="23.25" customHeight="1" thickBot="1">
      <c r="A20" s="109"/>
      <c r="B20" s="110" t="s">
        <v>22</v>
      </c>
      <c r="C20" s="111"/>
      <c r="D20" s="112" t="s">
        <v>23</v>
      </c>
      <c r="E20" s="112">
        <f t="shared" ref="E20:G20" si="0">E21</f>
        <v>40.690000000000005</v>
      </c>
      <c r="F20" s="112">
        <f t="shared" si="0"/>
        <v>0</v>
      </c>
      <c r="G20" s="112">
        <f t="shared" si="0"/>
        <v>0</v>
      </c>
      <c r="H20" s="112">
        <f t="shared" ref="H20:J20" si="1">H21</f>
        <v>7.7</v>
      </c>
      <c r="I20" s="112">
        <f t="shared" si="1"/>
        <v>5.42</v>
      </c>
      <c r="J20" s="112">
        <f t="shared" si="1"/>
        <v>22</v>
      </c>
      <c r="K20" s="112" t="s">
        <v>23</v>
      </c>
      <c r="L20" s="112">
        <v>0.38</v>
      </c>
      <c r="M20" s="112" t="s">
        <v>23</v>
      </c>
      <c r="N20" s="112" t="s">
        <v>23</v>
      </c>
      <c r="O20" s="112" t="s">
        <v>23</v>
      </c>
      <c r="P20" s="112" t="s">
        <v>23</v>
      </c>
      <c r="Q20" s="112">
        <v>7</v>
      </c>
      <c r="R20" s="112" t="s">
        <v>23</v>
      </c>
      <c r="S20" s="112">
        <v>1.7170000000000001</v>
      </c>
      <c r="T20" s="112" t="s">
        <v>23</v>
      </c>
      <c r="U20" s="112" t="s">
        <v>23</v>
      </c>
      <c r="V20" s="112">
        <v>0.25</v>
      </c>
      <c r="W20" s="112">
        <v>0.56100000000000005</v>
      </c>
      <c r="X20" s="112">
        <v>1</v>
      </c>
      <c r="Y20" s="112" t="s">
        <v>23</v>
      </c>
      <c r="Z20" s="112">
        <v>2.129</v>
      </c>
      <c r="AA20" s="112" t="s">
        <v>23</v>
      </c>
      <c r="AB20" s="112" t="s">
        <v>23</v>
      </c>
      <c r="AC20" s="112">
        <v>0.32500000000000001</v>
      </c>
      <c r="AD20" s="112">
        <v>0.35599999999999998</v>
      </c>
      <c r="AE20" s="112">
        <v>8</v>
      </c>
      <c r="AF20" s="112" t="s">
        <v>23</v>
      </c>
      <c r="AG20" s="112">
        <v>0.38</v>
      </c>
      <c r="AH20" s="112" t="s">
        <v>23</v>
      </c>
      <c r="AI20" s="112" t="s">
        <v>23</v>
      </c>
      <c r="AJ20" s="112" t="s">
        <v>23</v>
      </c>
      <c r="AK20" s="112" t="s">
        <v>23</v>
      </c>
      <c r="AL20" s="112">
        <v>7</v>
      </c>
      <c r="AM20" s="112" t="s">
        <v>23</v>
      </c>
      <c r="AN20" s="112">
        <v>1.7490000000000001</v>
      </c>
      <c r="AO20" s="112" t="s">
        <v>23</v>
      </c>
      <c r="AP20" s="112" t="s">
        <v>23</v>
      </c>
      <c r="AQ20" s="112">
        <v>0.32500000000000001</v>
      </c>
      <c r="AR20" s="112">
        <v>0.35599999999999998</v>
      </c>
      <c r="AS20" s="112">
        <v>1</v>
      </c>
      <c r="AT20" s="112" t="s">
        <v>23</v>
      </c>
      <c r="AU20" s="112" t="s">
        <v>23</v>
      </c>
      <c r="AV20" s="112">
        <f>Z20-E20</f>
        <v>-38.561000000000007</v>
      </c>
      <c r="AW20" s="112">
        <f>(Z20/E20*100)-100</f>
        <v>-94.767756205455882</v>
      </c>
    </row>
    <row r="21" spans="1:49" s="118" customFormat="1" ht="25.5" customHeight="1" thickBot="1">
      <c r="A21" s="114">
        <v>1</v>
      </c>
      <c r="B21" s="115" t="s">
        <v>24</v>
      </c>
      <c r="C21" s="116"/>
      <c r="D21" s="117" t="s">
        <v>23</v>
      </c>
      <c r="E21" s="117">
        <f t="shared" ref="E21:G21" si="2">E22+E44+E71+E74+E75</f>
        <v>40.690000000000005</v>
      </c>
      <c r="F21" s="117">
        <f t="shared" si="2"/>
        <v>0</v>
      </c>
      <c r="G21" s="117">
        <f t="shared" si="2"/>
        <v>0</v>
      </c>
      <c r="H21" s="117">
        <f>H22+H44+H71+H74+H75</f>
        <v>7.7</v>
      </c>
      <c r="I21" s="117">
        <f t="shared" ref="I21:J21" si="3">I22+I44+I71+I74+I75</f>
        <v>5.42</v>
      </c>
      <c r="J21" s="117">
        <f t="shared" si="3"/>
        <v>22</v>
      </c>
      <c r="K21" s="117" t="s">
        <v>23</v>
      </c>
      <c r="L21" s="117">
        <v>0.38</v>
      </c>
      <c r="M21" s="117" t="s">
        <v>23</v>
      </c>
      <c r="N21" s="117" t="s">
        <v>23</v>
      </c>
      <c r="O21" s="117" t="s">
        <v>23</v>
      </c>
      <c r="P21" s="117" t="s">
        <v>23</v>
      </c>
      <c r="Q21" s="117">
        <v>7</v>
      </c>
      <c r="R21" s="117" t="s">
        <v>23</v>
      </c>
      <c r="S21" s="117">
        <v>1.7170000000000001</v>
      </c>
      <c r="T21" s="117" t="s">
        <v>23</v>
      </c>
      <c r="U21" s="117" t="s">
        <v>23</v>
      </c>
      <c r="V21" s="117">
        <v>0.25</v>
      </c>
      <c r="W21" s="117">
        <v>0.56100000000000005</v>
      </c>
      <c r="X21" s="117">
        <v>1</v>
      </c>
      <c r="Y21" s="117" t="s">
        <v>23</v>
      </c>
      <c r="Z21" s="117">
        <f>Z20</f>
        <v>2.129</v>
      </c>
      <c r="AA21" s="117" t="s">
        <v>23</v>
      </c>
      <c r="AB21" s="117" t="s">
        <v>23</v>
      </c>
      <c r="AC21" s="117">
        <f>AC20</f>
        <v>0.32500000000000001</v>
      </c>
      <c r="AD21" s="117">
        <f t="shared" ref="AD21:AE21" si="4">AD20</f>
        <v>0.35599999999999998</v>
      </c>
      <c r="AE21" s="117">
        <f t="shared" si="4"/>
        <v>8</v>
      </c>
      <c r="AF21" s="117" t="s">
        <v>23</v>
      </c>
      <c r="AG21" s="117">
        <v>0.38</v>
      </c>
      <c r="AH21" s="117" t="s">
        <v>23</v>
      </c>
      <c r="AI21" s="117" t="s">
        <v>23</v>
      </c>
      <c r="AJ21" s="117" t="s">
        <v>23</v>
      </c>
      <c r="AK21" s="117" t="s">
        <v>23</v>
      </c>
      <c r="AL21" s="117">
        <v>7</v>
      </c>
      <c r="AM21" s="117" t="s">
        <v>23</v>
      </c>
      <c r="AN21" s="117">
        <v>1.7490000000000001</v>
      </c>
      <c r="AO21" s="117" t="s">
        <v>23</v>
      </c>
      <c r="AP21" s="117" t="s">
        <v>23</v>
      </c>
      <c r="AQ21" s="117">
        <v>0.32500000000000001</v>
      </c>
      <c r="AR21" s="117">
        <v>0.35599999999999998</v>
      </c>
      <c r="AS21" s="117">
        <v>1</v>
      </c>
      <c r="AT21" s="117" t="s">
        <v>23</v>
      </c>
      <c r="AU21" s="117" t="s">
        <v>23</v>
      </c>
      <c r="AV21" s="117">
        <f>Z21-E21</f>
        <v>-38.561000000000007</v>
      </c>
      <c r="AW21" s="117">
        <f t="shared" ref="AW21:AW76" si="5">(Z21/E21*100)-100</f>
        <v>-94.767756205455882</v>
      </c>
    </row>
    <row r="22" spans="1:49" s="51" customFormat="1" ht="30.75" thickBot="1">
      <c r="A22" s="14" t="s">
        <v>25</v>
      </c>
      <c r="B22" s="26" t="s">
        <v>26</v>
      </c>
      <c r="C22" s="119" t="s">
        <v>27</v>
      </c>
      <c r="D22" s="120" t="s">
        <v>23</v>
      </c>
      <c r="E22" s="120">
        <f t="shared" ref="E22:G22" si="6">E23+E41</f>
        <v>33.620000000000005</v>
      </c>
      <c r="F22" s="120">
        <f t="shared" si="6"/>
        <v>0</v>
      </c>
      <c r="G22" s="120">
        <f t="shared" si="6"/>
        <v>0</v>
      </c>
      <c r="H22" s="120">
        <f>H23+H41</f>
        <v>6</v>
      </c>
      <c r="I22" s="120">
        <f t="shared" ref="I22:J22" si="7">I23+I41</f>
        <v>4.8600000000000003</v>
      </c>
      <c r="J22" s="120">
        <f t="shared" si="7"/>
        <v>0</v>
      </c>
      <c r="K22" s="120" t="s">
        <v>23</v>
      </c>
      <c r="L22" s="120" t="s">
        <v>23</v>
      </c>
      <c r="M22" s="120" t="s">
        <v>23</v>
      </c>
      <c r="N22" s="120" t="s">
        <v>23</v>
      </c>
      <c r="O22" s="120" t="s">
        <v>23</v>
      </c>
      <c r="P22" s="120" t="s">
        <v>23</v>
      </c>
      <c r="Q22" s="120" t="s">
        <v>23</v>
      </c>
      <c r="R22" s="120" t="s">
        <v>23</v>
      </c>
      <c r="S22" s="120">
        <v>0.504</v>
      </c>
      <c r="T22" s="120" t="s">
        <v>23</v>
      </c>
      <c r="U22" s="120" t="s">
        <v>23</v>
      </c>
      <c r="V22" s="120">
        <v>0.25</v>
      </c>
      <c r="W22" s="120" t="s">
        <v>23</v>
      </c>
      <c r="X22" s="120" t="s">
        <v>23</v>
      </c>
      <c r="Y22" s="120" t="s">
        <v>23</v>
      </c>
      <c r="Z22" s="120">
        <v>0.504</v>
      </c>
      <c r="AA22" s="120" t="s">
        <v>23</v>
      </c>
      <c r="AB22" s="120" t="s">
        <v>23</v>
      </c>
      <c r="AC22" s="120">
        <v>0.32500000000000001</v>
      </c>
      <c r="AD22" s="120" t="s">
        <v>23</v>
      </c>
      <c r="AE22" s="120" t="s">
        <v>23</v>
      </c>
      <c r="AF22" s="120" t="s">
        <v>23</v>
      </c>
      <c r="AG22" s="120" t="s">
        <v>23</v>
      </c>
      <c r="AH22" s="120" t="s">
        <v>23</v>
      </c>
      <c r="AI22" s="120" t="s">
        <v>23</v>
      </c>
      <c r="AJ22" s="120" t="s">
        <v>23</v>
      </c>
      <c r="AK22" s="120" t="s">
        <v>23</v>
      </c>
      <c r="AL22" s="120" t="s">
        <v>23</v>
      </c>
      <c r="AM22" s="120" t="s">
        <v>23</v>
      </c>
      <c r="AN22" s="120">
        <v>0.504</v>
      </c>
      <c r="AO22" s="120" t="s">
        <v>23</v>
      </c>
      <c r="AP22" s="120" t="s">
        <v>23</v>
      </c>
      <c r="AQ22" s="120">
        <v>0.32500000000000001</v>
      </c>
      <c r="AR22" s="120" t="s">
        <v>23</v>
      </c>
      <c r="AS22" s="120" t="s">
        <v>23</v>
      </c>
      <c r="AT22" s="120" t="s">
        <v>23</v>
      </c>
      <c r="AU22" s="120" t="s">
        <v>23</v>
      </c>
      <c r="AV22" s="120">
        <f>Z22-E22</f>
        <v>-33.116000000000007</v>
      </c>
      <c r="AW22" s="120">
        <f t="shared" si="5"/>
        <v>-98.500892325996432</v>
      </c>
    </row>
    <row r="23" spans="1:49" s="51" customFormat="1" ht="45.75" thickBot="1">
      <c r="A23" s="14" t="s">
        <v>28</v>
      </c>
      <c r="B23" s="26" t="s">
        <v>29</v>
      </c>
      <c r="C23" s="119" t="s">
        <v>27</v>
      </c>
      <c r="D23" s="120" t="s">
        <v>23</v>
      </c>
      <c r="E23" s="120">
        <f t="shared" ref="E23:G23" si="8">E24+E25+E26</f>
        <v>33.620000000000005</v>
      </c>
      <c r="F23" s="120">
        <f t="shared" si="8"/>
        <v>0</v>
      </c>
      <c r="G23" s="120">
        <f t="shared" si="8"/>
        <v>0</v>
      </c>
      <c r="H23" s="120">
        <f t="shared" ref="H23:J23" si="9">H24+H25+H26</f>
        <v>6</v>
      </c>
      <c r="I23" s="120">
        <f t="shared" si="9"/>
        <v>4.8600000000000003</v>
      </c>
      <c r="J23" s="120">
        <f t="shared" si="9"/>
        <v>0</v>
      </c>
      <c r="K23" s="120" t="s">
        <v>23</v>
      </c>
      <c r="L23" s="120" t="s">
        <v>23</v>
      </c>
      <c r="M23" s="120" t="s">
        <v>23</v>
      </c>
      <c r="N23" s="120" t="s">
        <v>23</v>
      </c>
      <c r="O23" s="120" t="s">
        <v>23</v>
      </c>
      <c r="P23" s="120" t="s">
        <v>23</v>
      </c>
      <c r="Q23" s="120" t="s">
        <v>23</v>
      </c>
      <c r="R23" s="120" t="s">
        <v>23</v>
      </c>
      <c r="S23" s="120">
        <v>0.504</v>
      </c>
      <c r="T23" s="120" t="s">
        <v>23</v>
      </c>
      <c r="U23" s="120" t="s">
        <v>23</v>
      </c>
      <c r="V23" s="120">
        <v>0.25</v>
      </c>
      <c r="W23" s="120" t="s">
        <v>23</v>
      </c>
      <c r="X23" s="120" t="s">
        <v>23</v>
      </c>
      <c r="Y23" s="120" t="s">
        <v>23</v>
      </c>
      <c r="Z23" s="120">
        <v>0.504</v>
      </c>
      <c r="AA23" s="120" t="s">
        <v>23</v>
      </c>
      <c r="AB23" s="120" t="s">
        <v>23</v>
      </c>
      <c r="AC23" s="120">
        <v>0.32500000000000001</v>
      </c>
      <c r="AD23" s="120" t="s">
        <v>23</v>
      </c>
      <c r="AE23" s="120" t="s">
        <v>23</v>
      </c>
      <c r="AF23" s="120" t="s">
        <v>23</v>
      </c>
      <c r="AG23" s="120" t="s">
        <v>23</v>
      </c>
      <c r="AH23" s="120" t="s">
        <v>23</v>
      </c>
      <c r="AI23" s="120" t="s">
        <v>23</v>
      </c>
      <c r="AJ23" s="120" t="s">
        <v>23</v>
      </c>
      <c r="AK23" s="120" t="s">
        <v>23</v>
      </c>
      <c r="AL23" s="120" t="s">
        <v>23</v>
      </c>
      <c r="AM23" s="120" t="s">
        <v>23</v>
      </c>
      <c r="AN23" s="120">
        <v>0.504</v>
      </c>
      <c r="AO23" s="120" t="s">
        <v>23</v>
      </c>
      <c r="AP23" s="120" t="s">
        <v>23</v>
      </c>
      <c r="AQ23" s="120">
        <v>0.32500000000000001</v>
      </c>
      <c r="AR23" s="120" t="s">
        <v>23</v>
      </c>
      <c r="AS23" s="120" t="s">
        <v>23</v>
      </c>
      <c r="AT23" s="120" t="s">
        <v>23</v>
      </c>
      <c r="AU23" s="120" t="s">
        <v>23</v>
      </c>
      <c r="AV23" s="120">
        <f>Z23-E23</f>
        <v>-33.116000000000007</v>
      </c>
      <c r="AW23" s="120">
        <f t="shared" si="5"/>
        <v>-98.500892325996432</v>
      </c>
    </row>
    <row r="24" spans="1:49" s="51" customFormat="1" ht="75.75" thickBot="1">
      <c r="A24" s="14" t="s">
        <v>30</v>
      </c>
      <c r="B24" s="26" t="s">
        <v>31</v>
      </c>
      <c r="C24" s="119" t="s">
        <v>27</v>
      </c>
      <c r="D24" s="120" t="s">
        <v>23</v>
      </c>
      <c r="E24" s="120">
        <v>0</v>
      </c>
      <c r="F24" s="120">
        <v>0</v>
      </c>
      <c r="G24" s="120">
        <v>0</v>
      </c>
      <c r="H24" s="120">
        <v>0</v>
      </c>
      <c r="I24" s="120">
        <v>0</v>
      </c>
      <c r="J24" s="120">
        <v>0</v>
      </c>
      <c r="K24" s="120" t="s">
        <v>23</v>
      </c>
      <c r="L24" s="120" t="s">
        <v>23</v>
      </c>
      <c r="M24" s="120" t="s">
        <v>23</v>
      </c>
      <c r="N24" s="120" t="s">
        <v>23</v>
      </c>
      <c r="O24" s="120" t="s">
        <v>23</v>
      </c>
      <c r="P24" s="120" t="s">
        <v>23</v>
      </c>
      <c r="Q24" s="120" t="s">
        <v>23</v>
      </c>
      <c r="R24" s="120" t="s">
        <v>23</v>
      </c>
      <c r="S24" s="120" t="s">
        <v>23</v>
      </c>
      <c r="T24" s="120" t="s">
        <v>23</v>
      </c>
      <c r="U24" s="120" t="s">
        <v>23</v>
      </c>
      <c r="V24" s="120" t="s">
        <v>23</v>
      </c>
      <c r="W24" s="120" t="s">
        <v>23</v>
      </c>
      <c r="X24" s="120" t="s">
        <v>23</v>
      </c>
      <c r="Y24" s="120" t="s">
        <v>23</v>
      </c>
      <c r="Z24" s="120" t="s">
        <v>23</v>
      </c>
      <c r="AA24" s="120" t="s">
        <v>23</v>
      </c>
      <c r="AB24" s="120" t="s">
        <v>23</v>
      </c>
      <c r="AC24" s="120" t="s">
        <v>23</v>
      </c>
      <c r="AD24" s="120" t="s">
        <v>23</v>
      </c>
      <c r="AE24" s="120" t="s">
        <v>23</v>
      </c>
      <c r="AF24" s="120" t="s">
        <v>23</v>
      </c>
      <c r="AG24" s="120" t="s">
        <v>23</v>
      </c>
      <c r="AH24" s="120" t="s">
        <v>23</v>
      </c>
      <c r="AI24" s="120" t="s">
        <v>23</v>
      </c>
      <c r="AJ24" s="120" t="s">
        <v>23</v>
      </c>
      <c r="AK24" s="120" t="s">
        <v>23</v>
      </c>
      <c r="AL24" s="120" t="s">
        <v>23</v>
      </c>
      <c r="AM24" s="120" t="s">
        <v>23</v>
      </c>
      <c r="AN24" s="120" t="s">
        <v>23</v>
      </c>
      <c r="AO24" s="120" t="s">
        <v>23</v>
      </c>
      <c r="AP24" s="120" t="s">
        <v>23</v>
      </c>
      <c r="AQ24" s="120" t="s">
        <v>23</v>
      </c>
      <c r="AR24" s="120" t="s">
        <v>23</v>
      </c>
      <c r="AS24" s="120" t="s">
        <v>23</v>
      </c>
      <c r="AT24" s="120" t="s">
        <v>23</v>
      </c>
      <c r="AU24" s="120" t="s">
        <v>23</v>
      </c>
      <c r="AV24" s="120" t="s">
        <v>23</v>
      </c>
      <c r="AW24" s="120" t="s">
        <v>23</v>
      </c>
    </row>
    <row r="25" spans="1:49" s="51" customFormat="1" ht="75.75" thickBot="1">
      <c r="A25" s="14" t="s">
        <v>32</v>
      </c>
      <c r="B25" s="26" t="s">
        <v>33</v>
      </c>
      <c r="C25" s="119" t="s">
        <v>27</v>
      </c>
      <c r="D25" s="120" t="s">
        <v>23</v>
      </c>
      <c r="E25" s="120">
        <v>0</v>
      </c>
      <c r="F25" s="120">
        <v>0</v>
      </c>
      <c r="G25" s="120">
        <v>0</v>
      </c>
      <c r="H25" s="120">
        <v>0</v>
      </c>
      <c r="I25" s="120">
        <v>0</v>
      </c>
      <c r="J25" s="120">
        <v>0</v>
      </c>
      <c r="K25" s="120" t="s">
        <v>23</v>
      </c>
      <c r="L25" s="120" t="s">
        <v>23</v>
      </c>
      <c r="M25" s="120" t="s">
        <v>23</v>
      </c>
      <c r="N25" s="120" t="s">
        <v>23</v>
      </c>
      <c r="O25" s="120" t="s">
        <v>23</v>
      </c>
      <c r="P25" s="120" t="s">
        <v>23</v>
      </c>
      <c r="Q25" s="120" t="s">
        <v>23</v>
      </c>
      <c r="R25" s="120" t="s">
        <v>23</v>
      </c>
      <c r="S25" s="120">
        <v>0.504</v>
      </c>
      <c r="T25" s="120" t="s">
        <v>23</v>
      </c>
      <c r="U25" s="120" t="s">
        <v>23</v>
      </c>
      <c r="V25" s="120">
        <v>0.25</v>
      </c>
      <c r="W25" s="120" t="s">
        <v>23</v>
      </c>
      <c r="X25" s="120" t="s">
        <v>23</v>
      </c>
      <c r="Y25" s="120" t="s">
        <v>23</v>
      </c>
      <c r="Z25" s="120">
        <v>0.504</v>
      </c>
      <c r="AA25" s="120" t="s">
        <v>23</v>
      </c>
      <c r="AB25" s="120" t="s">
        <v>23</v>
      </c>
      <c r="AC25" s="120">
        <v>0.32500000000000001</v>
      </c>
      <c r="AD25" s="120" t="s">
        <v>23</v>
      </c>
      <c r="AE25" s="120" t="s">
        <v>23</v>
      </c>
      <c r="AF25" s="120" t="s">
        <v>23</v>
      </c>
      <c r="AG25" s="120" t="s">
        <v>23</v>
      </c>
      <c r="AH25" s="120" t="s">
        <v>23</v>
      </c>
      <c r="AI25" s="120" t="s">
        <v>23</v>
      </c>
      <c r="AJ25" s="120" t="s">
        <v>23</v>
      </c>
      <c r="AK25" s="120" t="s">
        <v>23</v>
      </c>
      <c r="AL25" s="120" t="s">
        <v>23</v>
      </c>
      <c r="AM25" s="120" t="s">
        <v>23</v>
      </c>
      <c r="AN25" s="120">
        <v>0.504</v>
      </c>
      <c r="AO25" s="120" t="s">
        <v>23</v>
      </c>
      <c r="AP25" s="120" t="s">
        <v>23</v>
      </c>
      <c r="AQ25" s="120">
        <v>0.32500000000000001</v>
      </c>
      <c r="AR25" s="120" t="s">
        <v>23</v>
      </c>
      <c r="AS25" s="120" t="s">
        <v>23</v>
      </c>
      <c r="AT25" s="120" t="s">
        <v>23</v>
      </c>
      <c r="AU25" s="120" t="s">
        <v>23</v>
      </c>
      <c r="AV25" s="120">
        <f t="shared" ref="AV24:AV76" si="10">Z25-E25</f>
        <v>0.504</v>
      </c>
      <c r="AW25" s="120" t="s">
        <v>23</v>
      </c>
    </row>
    <row r="26" spans="1:49" s="51" customFormat="1" ht="60.75" thickBot="1">
      <c r="A26" s="14" t="s">
        <v>34</v>
      </c>
      <c r="B26" s="26" t="s">
        <v>35</v>
      </c>
      <c r="C26" s="119" t="s">
        <v>27</v>
      </c>
      <c r="D26" s="120" t="s">
        <v>23</v>
      </c>
      <c r="E26" s="120">
        <f t="shared" ref="E26:G26" si="11">E27+E28</f>
        <v>33.620000000000005</v>
      </c>
      <c r="F26" s="120">
        <f t="shared" si="11"/>
        <v>0</v>
      </c>
      <c r="G26" s="120">
        <f t="shared" si="11"/>
        <v>0</v>
      </c>
      <c r="H26" s="120">
        <f t="shared" ref="H26:J26" si="12">H27+H28</f>
        <v>6</v>
      </c>
      <c r="I26" s="120">
        <f t="shared" si="12"/>
        <v>4.8600000000000003</v>
      </c>
      <c r="J26" s="120">
        <f t="shared" si="12"/>
        <v>0</v>
      </c>
      <c r="K26" s="120" t="s">
        <v>23</v>
      </c>
      <c r="L26" s="120" t="s">
        <v>23</v>
      </c>
      <c r="M26" s="120" t="s">
        <v>23</v>
      </c>
      <c r="N26" s="120" t="s">
        <v>23</v>
      </c>
      <c r="O26" s="120" t="s">
        <v>23</v>
      </c>
      <c r="P26" s="120" t="s">
        <v>23</v>
      </c>
      <c r="Q26" s="120" t="s">
        <v>23</v>
      </c>
      <c r="R26" s="120" t="s">
        <v>23</v>
      </c>
      <c r="S26" s="120" t="s">
        <v>23</v>
      </c>
      <c r="T26" s="120" t="s">
        <v>23</v>
      </c>
      <c r="U26" s="120" t="s">
        <v>23</v>
      </c>
      <c r="V26" s="120" t="s">
        <v>23</v>
      </c>
      <c r="W26" s="120" t="s">
        <v>23</v>
      </c>
      <c r="X26" s="120" t="s">
        <v>23</v>
      </c>
      <c r="Y26" s="120" t="s">
        <v>23</v>
      </c>
      <c r="Z26" s="120" t="s">
        <v>23</v>
      </c>
      <c r="AA26" s="120" t="s">
        <v>23</v>
      </c>
      <c r="AB26" s="120" t="s">
        <v>23</v>
      </c>
      <c r="AC26" s="120" t="s">
        <v>23</v>
      </c>
      <c r="AD26" s="120" t="s">
        <v>23</v>
      </c>
      <c r="AE26" s="120" t="s">
        <v>23</v>
      </c>
      <c r="AF26" s="120" t="s">
        <v>23</v>
      </c>
      <c r="AG26" s="120" t="s">
        <v>23</v>
      </c>
      <c r="AH26" s="120" t="s">
        <v>23</v>
      </c>
      <c r="AI26" s="120" t="s">
        <v>23</v>
      </c>
      <c r="AJ26" s="120" t="s">
        <v>23</v>
      </c>
      <c r="AK26" s="120" t="s">
        <v>23</v>
      </c>
      <c r="AL26" s="120" t="s">
        <v>23</v>
      </c>
      <c r="AM26" s="120" t="s">
        <v>23</v>
      </c>
      <c r="AN26" s="120" t="s">
        <v>23</v>
      </c>
      <c r="AO26" s="120" t="s">
        <v>23</v>
      </c>
      <c r="AP26" s="120" t="s">
        <v>23</v>
      </c>
      <c r="AQ26" s="120" t="s">
        <v>23</v>
      </c>
      <c r="AR26" s="120" t="s">
        <v>23</v>
      </c>
      <c r="AS26" s="120" t="s">
        <v>23</v>
      </c>
      <c r="AT26" s="120" t="s">
        <v>23</v>
      </c>
      <c r="AU26" s="120" t="s">
        <v>23</v>
      </c>
      <c r="AV26" s="120" t="s">
        <v>23</v>
      </c>
      <c r="AW26" s="120">
        <v>-100</v>
      </c>
    </row>
    <row r="27" spans="1:49" s="51" customFormat="1" ht="64.5" thickBot="1">
      <c r="A27" s="21" t="s">
        <v>51</v>
      </c>
      <c r="B27" s="22" t="s">
        <v>52</v>
      </c>
      <c r="C27" s="23" t="s">
        <v>53</v>
      </c>
      <c r="D27" s="120" t="s">
        <v>23</v>
      </c>
      <c r="E27" s="120">
        <v>25.03</v>
      </c>
      <c r="F27" s="120">
        <v>0</v>
      </c>
      <c r="G27" s="120">
        <v>0</v>
      </c>
      <c r="H27" s="120">
        <v>6</v>
      </c>
      <c r="I27" s="120">
        <v>3</v>
      </c>
      <c r="J27" s="120">
        <v>0</v>
      </c>
      <c r="K27" s="120" t="s">
        <v>23</v>
      </c>
      <c r="L27" s="120" t="s">
        <v>23</v>
      </c>
      <c r="M27" s="120" t="s">
        <v>23</v>
      </c>
      <c r="N27" s="120" t="s">
        <v>23</v>
      </c>
      <c r="O27" s="120" t="s">
        <v>23</v>
      </c>
      <c r="P27" s="120" t="s">
        <v>23</v>
      </c>
      <c r="Q27" s="120" t="s">
        <v>23</v>
      </c>
      <c r="R27" s="120" t="s">
        <v>23</v>
      </c>
      <c r="S27" s="120" t="s">
        <v>23</v>
      </c>
      <c r="T27" s="120" t="s">
        <v>23</v>
      </c>
      <c r="U27" s="120" t="s">
        <v>23</v>
      </c>
      <c r="V27" s="120" t="s">
        <v>23</v>
      </c>
      <c r="W27" s="120" t="s">
        <v>23</v>
      </c>
      <c r="X27" s="120" t="s">
        <v>23</v>
      </c>
      <c r="Y27" s="120" t="s">
        <v>23</v>
      </c>
      <c r="Z27" s="120" t="s">
        <v>23</v>
      </c>
      <c r="AA27" s="120" t="s">
        <v>23</v>
      </c>
      <c r="AB27" s="120" t="s">
        <v>23</v>
      </c>
      <c r="AC27" s="120" t="s">
        <v>23</v>
      </c>
      <c r="AD27" s="120" t="s">
        <v>23</v>
      </c>
      <c r="AE27" s="120" t="s">
        <v>23</v>
      </c>
      <c r="AF27" s="120" t="s">
        <v>23</v>
      </c>
      <c r="AG27" s="120" t="s">
        <v>23</v>
      </c>
      <c r="AH27" s="120" t="s">
        <v>23</v>
      </c>
      <c r="AI27" s="120" t="s">
        <v>23</v>
      </c>
      <c r="AJ27" s="120" t="s">
        <v>23</v>
      </c>
      <c r="AK27" s="120" t="s">
        <v>23</v>
      </c>
      <c r="AL27" s="120" t="s">
        <v>23</v>
      </c>
      <c r="AM27" s="120" t="s">
        <v>23</v>
      </c>
      <c r="AN27" s="120" t="s">
        <v>23</v>
      </c>
      <c r="AO27" s="120" t="s">
        <v>23</v>
      </c>
      <c r="AP27" s="120" t="s">
        <v>23</v>
      </c>
      <c r="AQ27" s="120" t="s">
        <v>23</v>
      </c>
      <c r="AR27" s="120" t="s">
        <v>23</v>
      </c>
      <c r="AS27" s="120" t="s">
        <v>23</v>
      </c>
      <c r="AT27" s="120" t="s">
        <v>23</v>
      </c>
      <c r="AU27" s="120" t="s">
        <v>23</v>
      </c>
      <c r="AV27" s="120" t="s">
        <v>23</v>
      </c>
      <c r="AW27" s="120">
        <v>-100</v>
      </c>
    </row>
    <row r="28" spans="1:49" s="51" customFormat="1" ht="102.75" thickBot="1">
      <c r="A28" s="21" t="s">
        <v>54</v>
      </c>
      <c r="B28" s="22" t="s">
        <v>55</v>
      </c>
      <c r="C28" s="23" t="s">
        <v>56</v>
      </c>
      <c r="D28" s="120" t="s">
        <v>23</v>
      </c>
      <c r="E28" s="120">
        <v>8.59</v>
      </c>
      <c r="F28" s="120">
        <v>0</v>
      </c>
      <c r="G28" s="120">
        <v>0</v>
      </c>
      <c r="H28" s="120">
        <v>0</v>
      </c>
      <c r="I28" s="120">
        <v>1.86</v>
      </c>
      <c r="J28" s="120">
        <v>0</v>
      </c>
      <c r="K28" s="120" t="s">
        <v>23</v>
      </c>
      <c r="L28" s="120" t="s">
        <v>23</v>
      </c>
      <c r="M28" s="120" t="s">
        <v>23</v>
      </c>
      <c r="N28" s="120" t="s">
        <v>23</v>
      </c>
      <c r="O28" s="120" t="s">
        <v>23</v>
      </c>
      <c r="P28" s="120" t="s">
        <v>23</v>
      </c>
      <c r="Q28" s="120" t="s">
        <v>23</v>
      </c>
      <c r="R28" s="120" t="s">
        <v>23</v>
      </c>
      <c r="S28" s="120" t="s">
        <v>23</v>
      </c>
      <c r="T28" s="120" t="s">
        <v>23</v>
      </c>
      <c r="U28" s="120" t="s">
        <v>23</v>
      </c>
      <c r="V28" s="120" t="s">
        <v>23</v>
      </c>
      <c r="W28" s="120" t="s">
        <v>23</v>
      </c>
      <c r="X28" s="120" t="s">
        <v>23</v>
      </c>
      <c r="Y28" s="120" t="s">
        <v>23</v>
      </c>
      <c r="Z28" s="120" t="s">
        <v>23</v>
      </c>
      <c r="AA28" s="120" t="s">
        <v>23</v>
      </c>
      <c r="AB28" s="120" t="s">
        <v>23</v>
      </c>
      <c r="AC28" s="120" t="s">
        <v>23</v>
      </c>
      <c r="AD28" s="120" t="s">
        <v>23</v>
      </c>
      <c r="AE28" s="120" t="s">
        <v>23</v>
      </c>
      <c r="AF28" s="120" t="s">
        <v>23</v>
      </c>
      <c r="AG28" s="120" t="s">
        <v>23</v>
      </c>
      <c r="AH28" s="120" t="s">
        <v>23</v>
      </c>
      <c r="AI28" s="120" t="s">
        <v>23</v>
      </c>
      <c r="AJ28" s="120" t="s">
        <v>23</v>
      </c>
      <c r="AK28" s="120" t="s">
        <v>23</v>
      </c>
      <c r="AL28" s="120" t="s">
        <v>23</v>
      </c>
      <c r="AM28" s="120" t="s">
        <v>23</v>
      </c>
      <c r="AN28" s="120" t="s">
        <v>23</v>
      </c>
      <c r="AO28" s="120" t="s">
        <v>23</v>
      </c>
      <c r="AP28" s="120" t="s">
        <v>23</v>
      </c>
      <c r="AQ28" s="120" t="s">
        <v>23</v>
      </c>
      <c r="AR28" s="120" t="s">
        <v>23</v>
      </c>
      <c r="AS28" s="120" t="s">
        <v>23</v>
      </c>
      <c r="AT28" s="120" t="s">
        <v>23</v>
      </c>
      <c r="AU28" s="120" t="s">
        <v>23</v>
      </c>
      <c r="AV28" s="120" t="s">
        <v>23</v>
      </c>
      <c r="AW28" s="120">
        <v>-100</v>
      </c>
    </row>
    <row r="29" spans="1:49" s="51" customFormat="1" ht="39" hidden="1" thickBot="1">
      <c r="A29" s="21" t="s">
        <v>36</v>
      </c>
      <c r="B29" s="74" t="s">
        <v>37</v>
      </c>
      <c r="C29" s="75" t="s">
        <v>27</v>
      </c>
      <c r="D29" s="120" t="s">
        <v>23</v>
      </c>
      <c r="E29" s="120" t="s">
        <v>23</v>
      </c>
      <c r="F29" s="120" t="s">
        <v>23</v>
      </c>
      <c r="G29" s="120" t="s">
        <v>23</v>
      </c>
      <c r="H29" s="120">
        <v>0</v>
      </c>
      <c r="I29" s="120">
        <v>0</v>
      </c>
      <c r="J29" s="120" t="s">
        <v>23</v>
      </c>
      <c r="K29" s="120" t="s">
        <v>23</v>
      </c>
      <c r="L29" s="120" t="s">
        <v>23</v>
      </c>
      <c r="M29" s="120" t="s">
        <v>23</v>
      </c>
      <c r="N29" s="120" t="s">
        <v>23</v>
      </c>
      <c r="O29" s="120" t="s">
        <v>23</v>
      </c>
      <c r="P29" s="120" t="s">
        <v>23</v>
      </c>
      <c r="Q29" s="120" t="s">
        <v>23</v>
      </c>
      <c r="R29" s="120" t="s">
        <v>23</v>
      </c>
      <c r="S29" s="120"/>
      <c r="T29" s="120"/>
      <c r="U29" s="120"/>
      <c r="V29" s="120"/>
      <c r="W29" s="120"/>
      <c r="X29" s="120"/>
      <c r="Y29" s="120" t="s">
        <v>23</v>
      </c>
      <c r="Z29" s="120" t="s">
        <v>23</v>
      </c>
      <c r="AA29" s="120" t="s">
        <v>23</v>
      </c>
      <c r="AB29" s="120" t="s">
        <v>23</v>
      </c>
      <c r="AC29" s="120" t="s">
        <v>23</v>
      </c>
      <c r="AD29" s="120" t="s">
        <v>23</v>
      </c>
      <c r="AE29" s="120" t="s">
        <v>23</v>
      </c>
      <c r="AF29" s="120" t="s">
        <v>23</v>
      </c>
      <c r="AG29" s="120" t="s">
        <v>23</v>
      </c>
      <c r="AH29" s="120" t="s">
        <v>23</v>
      </c>
      <c r="AI29" s="120" t="s">
        <v>23</v>
      </c>
      <c r="AJ29" s="120" t="s">
        <v>23</v>
      </c>
      <c r="AK29" s="120" t="s">
        <v>23</v>
      </c>
      <c r="AL29" s="120" t="s">
        <v>23</v>
      </c>
      <c r="AM29" s="120" t="s">
        <v>23</v>
      </c>
      <c r="AN29" s="120" t="s">
        <v>23</v>
      </c>
      <c r="AO29" s="120" t="s">
        <v>23</v>
      </c>
      <c r="AP29" s="120" t="s">
        <v>23</v>
      </c>
      <c r="AQ29" s="120" t="s">
        <v>23</v>
      </c>
      <c r="AR29" s="120" t="s">
        <v>23</v>
      </c>
      <c r="AS29" s="120" t="s">
        <v>23</v>
      </c>
      <c r="AT29" s="120" t="s">
        <v>23</v>
      </c>
      <c r="AU29" s="120" t="s">
        <v>23</v>
      </c>
      <c r="AV29" s="120" t="e">
        <f t="shared" si="10"/>
        <v>#VALUE!</v>
      </c>
      <c r="AW29" s="120" t="e">
        <f t="shared" si="5"/>
        <v>#VALUE!</v>
      </c>
    </row>
    <row r="30" spans="1:49" s="51" customFormat="1" ht="64.5" hidden="1" thickBot="1">
      <c r="A30" s="21" t="s">
        <v>38</v>
      </c>
      <c r="B30" s="74" t="s">
        <v>39</v>
      </c>
      <c r="C30" s="75" t="s">
        <v>27</v>
      </c>
      <c r="D30" s="120" t="s">
        <v>23</v>
      </c>
      <c r="E30" s="120" t="s">
        <v>23</v>
      </c>
      <c r="F30" s="120" t="s">
        <v>23</v>
      </c>
      <c r="G30" s="120" t="s">
        <v>23</v>
      </c>
      <c r="H30" s="120">
        <v>0</v>
      </c>
      <c r="I30" s="120">
        <v>0</v>
      </c>
      <c r="J30" s="120" t="s">
        <v>23</v>
      </c>
      <c r="K30" s="120" t="s">
        <v>23</v>
      </c>
      <c r="L30" s="120" t="s">
        <v>23</v>
      </c>
      <c r="M30" s="120" t="s">
        <v>23</v>
      </c>
      <c r="N30" s="120" t="s">
        <v>23</v>
      </c>
      <c r="O30" s="120" t="s">
        <v>23</v>
      </c>
      <c r="P30" s="120" t="s">
        <v>23</v>
      </c>
      <c r="Q30" s="120" t="s">
        <v>23</v>
      </c>
      <c r="R30" s="120" t="s">
        <v>23</v>
      </c>
      <c r="S30" s="120"/>
      <c r="T30" s="120"/>
      <c r="U30" s="120"/>
      <c r="V30" s="120"/>
      <c r="W30" s="120"/>
      <c r="X30" s="120"/>
      <c r="Y30" s="120" t="s">
        <v>23</v>
      </c>
      <c r="Z30" s="120" t="s">
        <v>23</v>
      </c>
      <c r="AA30" s="120" t="s">
        <v>23</v>
      </c>
      <c r="AB30" s="120" t="s">
        <v>23</v>
      </c>
      <c r="AC30" s="120" t="s">
        <v>23</v>
      </c>
      <c r="AD30" s="120" t="s">
        <v>23</v>
      </c>
      <c r="AE30" s="120" t="s">
        <v>23</v>
      </c>
      <c r="AF30" s="120" t="s">
        <v>23</v>
      </c>
      <c r="AG30" s="120" t="s">
        <v>23</v>
      </c>
      <c r="AH30" s="120" t="s">
        <v>23</v>
      </c>
      <c r="AI30" s="120" t="s">
        <v>23</v>
      </c>
      <c r="AJ30" s="120" t="s">
        <v>23</v>
      </c>
      <c r="AK30" s="120" t="s">
        <v>23</v>
      </c>
      <c r="AL30" s="120" t="s">
        <v>23</v>
      </c>
      <c r="AM30" s="120" t="s">
        <v>23</v>
      </c>
      <c r="AN30" s="120" t="s">
        <v>23</v>
      </c>
      <c r="AO30" s="120" t="s">
        <v>23</v>
      </c>
      <c r="AP30" s="120" t="s">
        <v>23</v>
      </c>
      <c r="AQ30" s="120" t="s">
        <v>23</v>
      </c>
      <c r="AR30" s="120" t="s">
        <v>23</v>
      </c>
      <c r="AS30" s="120" t="s">
        <v>23</v>
      </c>
      <c r="AT30" s="120" t="s">
        <v>23</v>
      </c>
      <c r="AU30" s="120" t="s">
        <v>23</v>
      </c>
      <c r="AV30" s="120" t="e">
        <f t="shared" si="10"/>
        <v>#VALUE!</v>
      </c>
      <c r="AW30" s="120" t="e">
        <f t="shared" si="5"/>
        <v>#VALUE!</v>
      </c>
    </row>
    <row r="31" spans="1:49" s="51" customFormat="1" ht="39" hidden="1" thickBot="1">
      <c r="A31" s="21" t="s">
        <v>40</v>
      </c>
      <c r="B31" s="74" t="s">
        <v>41</v>
      </c>
      <c r="C31" s="75" t="s">
        <v>27</v>
      </c>
      <c r="D31" s="120" t="s">
        <v>23</v>
      </c>
      <c r="E31" s="120" t="s">
        <v>23</v>
      </c>
      <c r="F31" s="120" t="s">
        <v>23</v>
      </c>
      <c r="G31" s="120" t="s">
        <v>23</v>
      </c>
      <c r="H31" s="120">
        <v>0</v>
      </c>
      <c r="I31" s="120">
        <v>0</v>
      </c>
      <c r="J31" s="120" t="s">
        <v>23</v>
      </c>
      <c r="K31" s="120" t="s">
        <v>23</v>
      </c>
      <c r="L31" s="120" t="s">
        <v>23</v>
      </c>
      <c r="M31" s="120" t="s">
        <v>23</v>
      </c>
      <c r="N31" s="120" t="s">
        <v>23</v>
      </c>
      <c r="O31" s="120" t="s">
        <v>23</v>
      </c>
      <c r="P31" s="120" t="s">
        <v>23</v>
      </c>
      <c r="Q31" s="120" t="s">
        <v>23</v>
      </c>
      <c r="R31" s="120" t="s">
        <v>23</v>
      </c>
      <c r="S31" s="120"/>
      <c r="T31" s="120"/>
      <c r="U31" s="120"/>
      <c r="V31" s="120"/>
      <c r="W31" s="120"/>
      <c r="X31" s="120"/>
      <c r="Y31" s="120" t="s">
        <v>23</v>
      </c>
      <c r="Z31" s="120" t="s">
        <v>23</v>
      </c>
      <c r="AA31" s="120" t="s">
        <v>23</v>
      </c>
      <c r="AB31" s="120" t="s">
        <v>23</v>
      </c>
      <c r="AC31" s="120" t="s">
        <v>23</v>
      </c>
      <c r="AD31" s="120" t="s">
        <v>23</v>
      </c>
      <c r="AE31" s="120" t="s">
        <v>23</v>
      </c>
      <c r="AF31" s="120" t="s">
        <v>23</v>
      </c>
      <c r="AG31" s="120" t="s">
        <v>23</v>
      </c>
      <c r="AH31" s="120" t="s">
        <v>23</v>
      </c>
      <c r="AI31" s="120" t="s">
        <v>23</v>
      </c>
      <c r="AJ31" s="120" t="s">
        <v>23</v>
      </c>
      <c r="AK31" s="120" t="s">
        <v>23</v>
      </c>
      <c r="AL31" s="120" t="s">
        <v>23</v>
      </c>
      <c r="AM31" s="120" t="s">
        <v>23</v>
      </c>
      <c r="AN31" s="120" t="s">
        <v>23</v>
      </c>
      <c r="AO31" s="120" t="s">
        <v>23</v>
      </c>
      <c r="AP31" s="120" t="s">
        <v>23</v>
      </c>
      <c r="AQ31" s="120" t="s">
        <v>23</v>
      </c>
      <c r="AR31" s="120" t="s">
        <v>23</v>
      </c>
      <c r="AS31" s="120" t="s">
        <v>23</v>
      </c>
      <c r="AT31" s="120" t="s">
        <v>23</v>
      </c>
      <c r="AU31" s="120" t="s">
        <v>23</v>
      </c>
      <c r="AV31" s="120" t="e">
        <f t="shared" si="10"/>
        <v>#VALUE!</v>
      </c>
      <c r="AW31" s="120" t="e">
        <f t="shared" si="5"/>
        <v>#VALUE!</v>
      </c>
    </row>
    <row r="32" spans="1:49" s="51" customFormat="1" ht="51.75" hidden="1" thickBot="1">
      <c r="A32" s="21" t="s">
        <v>42</v>
      </c>
      <c r="B32" s="74" t="s">
        <v>43</v>
      </c>
      <c r="C32" s="75" t="s">
        <v>27</v>
      </c>
      <c r="D32" s="120" t="s">
        <v>23</v>
      </c>
      <c r="E32" s="120" t="s">
        <v>23</v>
      </c>
      <c r="F32" s="120" t="s">
        <v>23</v>
      </c>
      <c r="G32" s="120" t="s">
        <v>23</v>
      </c>
      <c r="H32" s="120">
        <v>0</v>
      </c>
      <c r="I32" s="120">
        <v>0</v>
      </c>
      <c r="J32" s="120" t="s">
        <v>23</v>
      </c>
      <c r="K32" s="120" t="s">
        <v>23</v>
      </c>
      <c r="L32" s="120" t="s">
        <v>23</v>
      </c>
      <c r="M32" s="120" t="s">
        <v>23</v>
      </c>
      <c r="N32" s="120" t="s">
        <v>23</v>
      </c>
      <c r="O32" s="120" t="s">
        <v>23</v>
      </c>
      <c r="P32" s="120" t="s">
        <v>23</v>
      </c>
      <c r="Q32" s="120" t="s">
        <v>23</v>
      </c>
      <c r="R32" s="120" t="s">
        <v>23</v>
      </c>
      <c r="S32" s="120"/>
      <c r="T32" s="120"/>
      <c r="U32" s="120"/>
      <c r="V32" s="120"/>
      <c r="W32" s="120"/>
      <c r="X32" s="120"/>
      <c r="Y32" s="120" t="s">
        <v>23</v>
      </c>
      <c r="Z32" s="120" t="s">
        <v>23</v>
      </c>
      <c r="AA32" s="120" t="s">
        <v>23</v>
      </c>
      <c r="AB32" s="120" t="s">
        <v>23</v>
      </c>
      <c r="AC32" s="120" t="s">
        <v>23</v>
      </c>
      <c r="AD32" s="120" t="s">
        <v>23</v>
      </c>
      <c r="AE32" s="120" t="s">
        <v>23</v>
      </c>
      <c r="AF32" s="120" t="s">
        <v>23</v>
      </c>
      <c r="AG32" s="120" t="s">
        <v>23</v>
      </c>
      <c r="AH32" s="120" t="s">
        <v>23</v>
      </c>
      <c r="AI32" s="120" t="s">
        <v>23</v>
      </c>
      <c r="AJ32" s="120" t="s">
        <v>23</v>
      </c>
      <c r="AK32" s="120" t="s">
        <v>23</v>
      </c>
      <c r="AL32" s="120" t="s">
        <v>23</v>
      </c>
      <c r="AM32" s="120" t="s">
        <v>23</v>
      </c>
      <c r="AN32" s="120" t="s">
        <v>23</v>
      </c>
      <c r="AO32" s="120" t="s">
        <v>23</v>
      </c>
      <c r="AP32" s="120" t="s">
        <v>23</v>
      </c>
      <c r="AQ32" s="120" t="s">
        <v>23</v>
      </c>
      <c r="AR32" s="120" t="s">
        <v>23</v>
      </c>
      <c r="AS32" s="120" t="s">
        <v>23</v>
      </c>
      <c r="AT32" s="120" t="s">
        <v>23</v>
      </c>
      <c r="AU32" s="120" t="s">
        <v>23</v>
      </c>
      <c r="AV32" s="120" t="e">
        <f t="shared" si="10"/>
        <v>#VALUE!</v>
      </c>
      <c r="AW32" s="120" t="e">
        <f t="shared" si="5"/>
        <v>#VALUE!</v>
      </c>
    </row>
    <row r="33" spans="1:49" s="51" customFormat="1" ht="39" hidden="1" thickBot="1">
      <c r="A33" s="21" t="s">
        <v>44</v>
      </c>
      <c r="B33" s="74" t="s">
        <v>45</v>
      </c>
      <c r="C33" s="75" t="s">
        <v>27</v>
      </c>
      <c r="D33" s="120" t="s">
        <v>23</v>
      </c>
      <c r="E33" s="120" t="s">
        <v>23</v>
      </c>
      <c r="F33" s="120" t="s">
        <v>23</v>
      </c>
      <c r="G33" s="120" t="s">
        <v>23</v>
      </c>
      <c r="H33" s="120">
        <v>0</v>
      </c>
      <c r="I33" s="120">
        <v>0</v>
      </c>
      <c r="J33" s="120" t="s">
        <v>23</v>
      </c>
      <c r="K33" s="120" t="s">
        <v>23</v>
      </c>
      <c r="L33" s="120" t="s">
        <v>23</v>
      </c>
      <c r="M33" s="120" t="s">
        <v>23</v>
      </c>
      <c r="N33" s="120" t="s">
        <v>23</v>
      </c>
      <c r="O33" s="120" t="s">
        <v>23</v>
      </c>
      <c r="P33" s="120" t="s">
        <v>23</v>
      </c>
      <c r="Q33" s="120" t="s">
        <v>23</v>
      </c>
      <c r="R33" s="120" t="s">
        <v>23</v>
      </c>
      <c r="S33" s="120"/>
      <c r="T33" s="120"/>
      <c r="U33" s="120"/>
      <c r="V33" s="120"/>
      <c r="W33" s="120"/>
      <c r="X33" s="120"/>
      <c r="Y33" s="120" t="s">
        <v>23</v>
      </c>
      <c r="Z33" s="120" t="s">
        <v>23</v>
      </c>
      <c r="AA33" s="120" t="s">
        <v>23</v>
      </c>
      <c r="AB33" s="120" t="s">
        <v>23</v>
      </c>
      <c r="AC33" s="120" t="s">
        <v>23</v>
      </c>
      <c r="AD33" s="120" t="s">
        <v>23</v>
      </c>
      <c r="AE33" s="120" t="s">
        <v>23</v>
      </c>
      <c r="AF33" s="120" t="s">
        <v>23</v>
      </c>
      <c r="AG33" s="120" t="s">
        <v>23</v>
      </c>
      <c r="AH33" s="120" t="s">
        <v>23</v>
      </c>
      <c r="AI33" s="120" t="s">
        <v>23</v>
      </c>
      <c r="AJ33" s="120" t="s">
        <v>23</v>
      </c>
      <c r="AK33" s="120" t="s">
        <v>23</v>
      </c>
      <c r="AL33" s="120" t="s">
        <v>23</v>
      </c>
      <c r="AM33" s="120" t="s">
        <v>23</v>
      </c>
      <c r="AN33" s="120" t="s">
        <v>23</v>
      </c>
      <c r="AO33" s="120" t="s">
        <v>23</v>
      </c>
      <c r="AP33" s="120" t="s">
        <v>23</v>
      </c>
      <c r="AQ33" s="120" t="s">
        <v>23</v>
      </c>
      <c r="AR33" s="120" t="s">
        <v>23</v>
      </c>
      <c r="AS33" s="120" t="s">
        <v>23</v>
      </c>
      <c r="AT33" s="120" t="s">
        <v>23</v>
      </c>
      <c r="AU33" s="120" t="s">
        <v>23</v>
      </c>
      <c r="AV33" s="120" t="e">
        <f t="shared" si="10"/>
        <v>#VALUE!</v>
      </c>
      <c r="AW33" s="120" t="e">
        <f t="shared" si="5"/>
        <v>#VALUE!</v>
      </c>
    </row>
    <row r="34" spans="1:49" s="51" customFormat="1" ht="102.75" hidden="1" thickBot="1">
      <c r="A34" s="21" t="s">
        <v>44</v>
      </c>
      <c r="B34" s="74" t="s">
        <v>46</v>
      </c>
      <c r="C34" s="75" t="s">
        <v>27</v>
      </c>
      <c r="D34" s="120" t="s">
        <v>23</v>
      </c>
      <c r="E34" s="120" t="s">
        <v>23</v>
      </c>
      <c r="F34" s="120" t="s">
        <v>23</v>
      </c>
      <c r="G34" s="120" t="s">
        <v>23</v>
      </c>
      <c r="H34" s="120">
        <v>0</v>
      </c>
      <c r="I34" s="120">
        <v>0</v>
      </c>
      <c r="J34" s="120" t="s">
        <v>23</v>
      </c>
      <c r="K34" s="120" t="s">
        <v>23</v>
      </c>
      <c r="L34" s="120" t="s">
        <v>23</v>
      </c>
      <c r="M34" s="120" t="s">
        <v>23</v>
      </c>
      <c r="N34" s="120" t="s">
        <v>23</v>
      </c>
      <c r="O34" s="120" t="s">
        <v>23</v>
      </c>
      <c r="P34" s="120" t="s">
        <v>23</v>
      </c>
      <c r="Q34" s="120" t="s">
        <v>23</v>
      </c>
      <c r="R34" s="120" t="s">
        <v>23</v>
      </c>
      <c r="S34" s="120"/>
      <c r="T34" s="120"/>
      <c r="U34" s="120"/>
      <c r="V34" s="120"/>
      <c r="W34" s="120"/>
      <c r="X34" s="120"/>
      <c r="Y34" s="120" t="s">
        <v>23</v>
      </c>
      <c r="Z34" s="120" t="s">
        <v>23</v>
      </c>
      <c r="AA34" s="120" t="s">
        <v>23</v>
      </c>
      <c r="AB34" s="120" t="s">
        <v>23</v>
      </c>
      <c r="AC34" s="120" t="s">
        <v>23</v>
      </c>
      <c r="AD34" s="120" t="s">
        <v>23</v>
      </c>
      <c r="AE34" s="120" t="s">
        <v>23</v>
      </c>
      <c r="AF34" s="120" t="s">
        <v>23</v>
      </c>
      <c r="AG34" s="120" t="s">
        <v>23</v>
      </c>
      <c r="AH34" s="120" t="s">
        <v>23</v>
      </c>
      <c r="AI34" s="120" t="s">
        <v>23</v>
      </c>
      <c r="AJ34" s="120" t="s">
        <v>23</v>
      </c>
      <c r="AK34" s="120" t="s">
        <v>23</v>
      </c>
      <c r="AL34" s="120" t="s">
        <v>23</v>
      </c>
      <c r="AM34" s="120" t="s">
        <v>23</v>
      </c>
      <c r="AN34" s="120" t="s">
        <v>23</v>
      </c>
      <c r="AO34" s="120" t="s">
        <v>23</v>
      </c>
      <c r="AP34" s="120" t="s">
        <v>23</v>
      </c>
      <c r="AQ34" s="120" t="s">
        <v>23</v>
      </c>
      <c r="AR34" s="120" t="s">
        <v>23</v>
      </c>
      <c r="AS34" s="120" t="s">
        <v>23</v>
      </c>
      <c r="AT34" s="120" t="s">
        <v>23</v>
      </c>
      <c r="AU34" s="120" t="s">
        <v>23</v>
      </c>
      <c r="AV34" s="120" t="e">
        <f t="shared" si="10"/>
        <v>#VALUE!</v>
      </c>
      <c r="AW34" s="120" t="e">
        <f t="shared" si="5"/>
        <v>#VALUE!</v>
      </c>
    </row>
    <row r="35" spans="1:49" s="51" customFormat="1" ht="90" hidden="1" thickBot="1">
      <c r="A35" s="21" t="s">
        <v>44</v>
      </c>
      <c r="B35" s="74" t="s">
        <v>47</v>
      </c>
      <c r="C35" s="75" t="s">
        <v>27</v>
      </c>
      <c r="D35" s="120" t="s">
        <v>23</v>
      </c>
      <c r="E35" s="120" t="s">
        <v>23</v>
      </c>
      <c r="F35" s="120" t="s">
        <v>23</v>
      </c>
      <c r="G35" s="120" t="s">
        <v>23</v>
      </c>
      <c r="H35" s="120">
        <v>0</v>
      </c>
      <c r="I35" s="120">
        <v>0</v>
      </c>
      <c r="J35" s="120" t="s">
        <v>23</v>
      </c>
      <c r="K35" s="120" t="s">
        <v>23</v>
      </c>
      <c r="L35" s="120" t="s">
        <v>23</v>
      </c>
      <c r="M35" s="120" t="s">
        <v>23</v>
      </c>
      <c r="N35" s="120" t="s">
        <v>23</v>
      </c>
      <c r="O35" s="120" t="s">
        <v>23</v>
      </c>
      <c r="P35" s="120" t="s">
        <v>23</v>
      </c>
      <c r="Q35" s="120" t="s">
        <v>23</v>
      </c>
      <c r="R35" s="120" t="s">
        <v>23</v>
      </c>
      <c r="S35" s="120"/>
      <c r="T35" s="120"/>
      <c r="U35" s="120"/>
      <c r="V35" s="120"/>
      <c r="W35" s="120"/>
      <c r="X35" s="120"/>
      <c r="Y35" s="120" t="s">
        <v>23</v>
      </c>
      <c r="Z35" s="120" t="s">
        <v>23</v>
      </c>
      <c r="AA35" s="120" t="s">
        <v>23</v>
      </c>
      <c r="AB35" s="120" t="s">
        <v>23</v>
      </c>
      <c r="AC35" s="120" t="s">
        <v>23</v>
      </c>
      <c r="AD35" s="120" t="s">
        <v>23</v>
      </c>
      <c r="AE35" s="120" t="s">
        <v>23</v>
      </c>
      <c r="AF35" s="120" t="s">
        <v>23</v>
      </c>
      <c r="AG35" s="120" t="s">
        <v>23</v>
      </c>
      <c r="AH35" s="120" t="s">
        <v>23</v>
      </c>
      <c r="AI35" s="120" t="s">
        <v>23</v>
      </c>
      <c r="AJ35" s="120" t="s">
        <v>23</v>
      </c>
      <c r="AK35" s="120" t="s">
        <v>23</v>
      </c>
      <c r="AL35" s="120" t="s">
        <v>23</v>
      </c>
      <c r="AM35" s="120" t="s">
        <v>23</v>
      </c>
      <c r="AN35" s="120" t="s">
        <v>23</v>
      </c>
      <c r="AO35" s="120" t="s">
        <v>23</v>
      </c>
      <c r="AP35" s="120" t="s">
        <v>23</v>
      </c>
      <c r="AQ35" s="120" t="s">
        <v>23</v>
      </c>
      <c r="AR35" s="120" t="s">
        <v>23</v>
      </c>
      <c r="AS35" s="120" t="s">
        <v>23</v>
      </c>
      <c r="AT35" s="120" t="s">
        <v>23</v>
      </c>
      <c r="AU35" s="120" t="s">
        <v>23</v>
      </c>
      <c r="AV35" s="120" t="e">
        <f t="shared" si="10"/>
        <v>#VALUE!</v>
      </c>
      <c r="AW35" s="120" t="e">
        <f t="shared" si="5"/>
        <v>#VALUE!</v>
      </c>
    </row>
    <row r="36" spans="1:49" s="51" customFormat="1" ht="90" hidden="1" thickBot="1">
      <c r="A36" s="21" t="s">
        <v>44</v>
      </c>
      <c r="B36" s="74" t="s">
        <v>48</v>
      </c>
      <c r="C36" s="75" t="s">
        <v>27</v>
      </c>
      <c r="D36" s="120" t="s">
        <v>23</v>
      </c>
      <c r="E36" s="120" t="s">
        <v>23</v>
      </c>
      <c r="F36" s="120" t="s">
        <v>23</v>
      </c>
      <c r="G36" s="120" t="s">
        <v>23</v>
      </c>
      <c r="H36" s="120">
        <v>0</v>
      </c>
      <c r="I36" s="120">
        <v>0</v>
      </c>
      <c r="J36" s="120" t="s">
        <v>23</v>
      </c>
      <c r="K36" s="120" t="s">
        <v>23</v>
      </c>
      <c r="L36" s="120" t="s">
        <v>23</v>
      </c>
      <c r="M36" s="120" t="s">
        <v>23</v>
      </c>
      <c r="N36" s="120" t="s">
        <v>23</v>
      </c>
      <c r="O36" s="120" t="s">
        <v>23</v>
      </c>
      <c r="P36" s="120" t="s">
        <v>23</v>
      </c>
      <c r="Q36" s="120" t="s">
        <v>23</v>
      </c>
      <c r="R36" s="120" t="s">
        <v>23</v>
      </c>
      <c r="S36" s="120"/>
      <c r="T36" s="120"/>
      <c r="U36" s="120"/>
      <c r="V36" s="120"/>
      <c r="W36" s="120"/>
      <c r="X36" s="120"/>
      <c r="Y36" s="120" t="s">
        <v>23</v>
      </c>
      <c r="Z36" s="120" t="s">
        <v>23</v>
      </c>
      <c r="AA36" s="120" t="s">
        <v>23</v>
      </c>
      <c r="AB36" s="120" t="s">
        <v>23</v>
      </c>
      <c r="AC36" s="120" t="s">
        <v>23</v>
      </c>
      <c r="AD36" s="120" t="s">
        <v>23</v>
      </c>
      <c r="AE36" s="120" t="s">
        <v>23</v>
      </c>
      <c r="AF36" s="120" t="s">
        <v>23</v>
      </c>
      <c r="AG36" s="120" t="s">
        <v>23</v>
      </c>
      <c r="AH36" s="120" t="s">
        <v>23</v>
      </c>
      <c r="AI36" s="120" t="s">
        <v>23</v>
      </c>
      <c r="AJ36" s="120" t="s">
        <v>23</v>
      </c>
      <c r="AK36" s="120" t="s">
        <v>23</v>
      </c>
      <c r="AL36" s="120" t="s">
        <v>23</v>
      </c>
      <c r="AM36" s="120" t="s">
        <v>23</v>
      </c>
      <c r="AN36" s="120" t="s">
        <v>23</v>
      </c>
      <c r="AO36" s="120" t="s">
        <v>23</v>
      </c>
      <c r="AP36" s="120" t="s">
        <v>23</v>
      </c>
      <c r="AQ36" s="120" t="s">
        <v>23</v>
      </c>
      <c r="AR36" s="120" t="s">
        <v>23</v>
      </c>
      <c r="AS36" s="120" t="s">
        <v>23</v>
      </c>
      <c r="AT36" s="120" t="s">
        <v>23</v>
      </c>
      <c r="AU36" s="120" t="s">
        <v>23</v>
      </c>
      <c r="AV36" s="120" t="e">
        <f t="shared" si="10"/>
        <v>#VALUE!</v>
      </c>
      <c r="AW36" s="120" t="e">
        <f t="shared" si="5"/>
        <v>#VALUE!</v>
      </c>
    </row>
    <row r="37" spans="1:49" s="51" customFormat="1" ht="39" hidden="1" thickBot="1">
      <c r="A37" s="21" t="s">
        <v>49</v>
      </c>
      <c r="B37" s="74" t="s">
        <v>45</v>
      </c>
      <c r="C37" s="75" t="s">
        <v>27</v>
      </c>
      <c r="D37" s="120" t="s">
        <v>23</v>
      </c>
      <c r="E37" s="120" t="s">
        <v>23</v>
      </c>
      <c r="F37" s="120" t="s">
        <v>23</v>
      </c>
      <c r="G37" s="120" t="s">
        <v>23</v>
      </c>
      <c r="H37" s="120">
        <v>0</v>
      </c>
      <c r="I37" s="120">
        <v>0</v>
      </c>
      <c r="J37" s="120" t="s">
        <v>23</v>
      </c>
      <c r="K37" s="120" t="s">
        <v>23</v>
      </c>
      <c r="L37" s="120" t="s">
        <v>23</v>
      </c>
      <c r="M37" s="120" t="s">
        <v>23</v>
      </c>
      <c r="N37" s="120" t="s">
        <v>23</v>
      </c>
      <c r="O37" s="120" t="s">
        <v>23</v>
      </c>
      <c r="P37" s="120" t="s">
        <v>23</v>
      </c>
      <c r="Q37" s="120" t="s">
        <v>23</v>
      </c>
      <c r="R37" s="120" t="s">
        <v>23</v>
      </c>
      <c r="S37" s="120"/>
      <c r="T37" s="120"/>
      <c r="U37" s="120"/>
      <c r="V37" s="120"/>
      <c r="W37" s="120"/>
      <c r="X37" s="120"/>
      <c r="Y37" s="120" t="s">
        <v>23</v>
      </c>
      <c r="Z37" s="120" t="s">
        <v>23</v>
      </c>
      <c r="AA37" s="120" t="s">
        <v>23</v>
      </c>
      <c r="AB37" s="120" t="s">
        <v>23</v>
      </c>
      <c r="AC37" s="120" t="s">
        <v>23</v>
      </c>
      <c r="AD37" s="120" t="s">
        <v>23</v>
      </c>
      <c r="AE37" s="120" t="s">
        <v>23</v>
      </c>
      <c r="AF37" s="120" t="s">
        <v>23</v>
      </c>
      <c r="AG37" s="120" t="s">
        <v>23</v>
      </c>
      <c r="AH37" s="120" t="s">
        <v>23</v>
      </c>
      <c r="AI37" s="120" t="s">
        <v>23</v>
      </c>
      <c r="AJ37" s="120" t="s">
        <v>23</v>
      </c>
      <c r="AK37" s="120" t="s">
        <v>23</v>
      </c>
      <c r="AL37" s="120" t="s">
        <v>23</v>
      </c>
      <c r="AM37" s="120" t="s">
        <v>23</v>
      </c>
      <c r="AN37" s="120" t="s">
        <v>23</v>
      </c>
      <c r="AO37" s="120" t="s">
        <v>23</v>
      </c>
      <c r="AP37" s="120" t="s">
        <v>23</v>
      </c>
      <c r="AQ37" s="120" t="s">
        <v>23</v>
      </c>
      <c r="AR37" s="120" t="s">
        <v>23</v>
      </c>
      <c r="AS37" s="120" t="s">
        <v>23</v>
      </c>
      <c r="AT37" s="120" t="s">
        <v>23</v>
      </c>
      <c r="AU37" s="120" t="s">
        <v>23</v>
      </c>
      <c r="AV37" s="120" t="e">
        <f t="shared" si="10"/>
        <v>#VALUE!</v>
      </c>
      <c r="AW37" s="120" t="e">
        <f t="shared" si="5"/>
        <v>#VALUE!</v>
      </c>
    </row>
    <row r="38" spans="1:49" s="51" customFormat="1" ht="102.75" hidden="1" thickBot="1">
      <c r="A38" s="21" t="s">
        <v>49</v>
      </c>
      <c r="B38" s="74" t="s">
        <v>46</v>
      </c>
      <c r="C38" s="75" t="s">
        <v>27</v>
      </c>
      <c r="D38" s="120" t="s">
        <v>23</v>
      </c>
      <c r="E38" s="120" t="s">
        <v>23</v>
      </c>
      <c r="F38" s="120" t="s">
        <v>23</v>
      </c>
      <c r="G38" s="120" t="s">
        <v>23</v>
      </c>
      <c r="H38" s="120">
        <v>0</v>
      </c>
      <c r="I38" s="120">
        <v>0</v>
      </c>
      <c r="J38" s="120" t="s">
        <v>23</v>
      </c>
      <c r="K38" s="120" t="s">
        <v>23</v>
      </c>
      <c r="L38" s="120" t="s">
        <v>23</v>
      </c>
      <c r="M38" s="120" t="s">
        <v>23</v>
      </c>
      <c r="N38" s="120" t="s">
        <v>23</v>
      </c>
      <c r="O38" s="120" t="s">
        <v>23</v>
      </c>
      <c r="P38" s="120" t="s">
        <v>23</v>
      </c>
      <c r="Q38" s="120" t="s">
        <v>23</v>
      </c>
      <c r="R38" s="120" t="s">
        <v>23</v>
      </c>
      <c r="S38" s="120"/>
      <c r="T38" s="120"/>
      <c r="U38" s="120"/>
      <c r="V38" s="120"/>
      <c r="W38" s="120"/>
      <c r="X38" s="120"/>
      <c r="Y38" s="120" t="s">
        <v>23</v>
      </c>
      <c r="Z38" s="120" t="s">
        <v>23</v>
      </c>
      <c r="AA38" s="120" t="s">
        <v>23</v>
      </c>
      <c r="AB38" s="120" t="s">
        <v>23</v>
      </c>
      <c r="AC38" s="120" t="s">
        <v>23</v>
      </c>
      <c r="AD38" s="120" t="s">
        <v>23</v>
      </c>
      <c r="AE38" s="120" t="s">
        <v>23</v>
      </c>
      <c r="AF38" s="120" t="s">
        <v>23</v>
      </c>
      <c r="AG38" s="120" t="s">
        <v>23</v>
      </c>
      <c r="AH38" s="120" t="s">
        <v>23</v>
      </c>
      <c r="AI38" s="120" t="s">
        <v>23</v>
      </c>
      <c r="AJ38" s="120" t="s">
        <v>23</v>
      </c>
      <c r="AK38" s="120" t="s">
        <v>23</v>
      </c>
      <c r="AL38" s="120" t="s">
        <v>23</v>
      </c>
      <c r="AM38" s="120" t="s">
        <v>23</v>
      </c>
      <c r="AN38" s="120" t="s">
        <v>23</v>
      </c>
      <c r="AO38" s="120" t="s">
        <v>23</v>
      </c>
      <c r="AP38" s="120" t="s">
        <v>23</v>
      </c>
      <c r="AQ38" s="120" t="s">
        <v>23</v>
      </c>
      <c r="AR38" s="120" t="s">
        <v>23</v>
      </c>
      <c r="AS38" s="120" t="s">
        <v>23</v>
      </c>
      <c r="AT38" s="120" t="s">
        <v>23</v>
      </c>
      <c r="AU38" s="120" t="s">
        <v>23</v>
      </c>
      <c r="AV38" s="120" t="e">
        <f t="shared" si="10"/>
        <v>#VALUE!</v>
      </c>
      <c r="AW38" s="120" t="e">
        <f t="shared" si="5"/>
        <v>#VALUE!</v>
      </c>
    </row>
    <row r="39" spans="1:49" s="51" customFormat="1" ht="90" hidden="1" thickBot="1">
      <c r="A39" s="21" t="s">
        <v>49</v>
      </c>
      <c r="B39" s="74" t="s">
        <v>47</v>
      </c>
      <c r="C39" s="75" t="s">
        <v>27</v>
      </c>
      <c r="D39" s="120" t="s">
        <v>23</v>
      </c>
      <c r="E39" s="120" t="s">
        <v>23</v>
      </c>
      <c r="F39" s="120" t="s">
        <v>23</v>
      </c>
      <c r="G39" s="120" t="s">
        <v>23</v>
      </c>
      <c r="H39" s="120">
        <v>0</v>
      </c>
      <c r="I39" s="120">
        <v>0</v>
      </c>
      <c r="J39" s="120" t="s">
        <v>23</v>
      </c>
      <c r="K39" s="120" t="s">
        <v>23</v>
      </c>
      <c r="L39" s="120" t="s">
        <v>23</v>
      </c>
      <c r="M39" s="120" t="s">
        <v>23</v>
      </c>
      <c r="N39" s="120" t="s">
        <v>23</v>
      </c>
      <c r="O39" s="120" t="s">
        <v>23</v>
      </c>
      <c r="P39" s="120" t="s">
        <v>23</v>
      </c>
      <c r="Q39" s="120" t="s">
        <v>23</v>
      </c>
      <c r="R39" s="120" t="s">
        <v>23</v>
      </c>
      <c r="S39" s="120"/>
      <c r="T39" s="120"/>
      <c r="U39" s="120"/>
      <c r="V39" s="120"/>
      <c r="W39" s="120"/>
      <c r="X39" s="120"/>
      <c r="Y39" s="120" t="s">
        <v>23</v>
      </c>
      <c r="Z39" s="120" t="s">
        <v>23</v>
      </c>
      <c r="AA39" s="120" t="s">
        <v>23</v>
      </c>
      <c r="AB39" s="120" t="s">
        <v>23</v>
      </c>
      <c r="AC39" s="120" t="s">
        <v>23</v>
      </c>
      <c r="AD39" s="120" t="s">
        <v>23</v>
      </c>
      <c r="AE39" s="120" t="s">
        <v>23</v>
      </c>
      <c r="AF39" s="120" t="s">
        <v>23</v>
      </c>
      <c r="AG39" s="120" t="s">
        <v>23</v>
      </c>
      <c r="AH39" s="120" t="s">
        <v>23</v>
      </c>
      <c r="AI39" s="120" t="s">
        <v>23</v>
      </c>
      <c r="AJ39" s="120" t="s">
        <v>23</v>
      </c>
      <c r="AK39" s="120" t="s">
        <v>23</v>
      </c>
      <c r="AL39" s="120" t="s">
        <v>23</v>
      </c>
      <c r="AM39" s="120" t="s">
        <v>23</v>
      </c>
      <c r="AN39" s="120" t="s">
        <v>23</v>
      </c>
      <c r="AO39" s="120" t="s">
        <v>23</v>
      </c>
      <c r="AP39" s="120" t="s">
        <v>23</v>
      </c>
      <c r="AQ39" s="120" t="s">
        <v>23</v>
      </c>
      <c r="AR39" s="120" t="s">
        <v>23</v>
      </c>
      <c r="AS39" s="120" t="s">
        <v>23</v>
      </c>
      <c r="AT39" s="120" t="s">
        <v>23</v>
      </c>
      <c r="AU39" s="120" t="s">
        <v>23</v>
      </c>
      <c r="AV39" s="120" t="e">
        <f t="shared" si="10"/>
        <v>#VALUE!</v>
      </c>
      <c r="AW39" s="120" t="e">
        <f t="shared" si="5"/>
        <v>#VALUE!</v>
      </c>
    </row>
    <row r="40" spans="1:49" s="51" customFormat="1" ht="90" hidden="1" thickBot="1">
      <c r="A40" s="21" t="s">
        <v>49</v>
      </c>
      <c r="B40" s="74" t="s">
        <v>50</v>
      </c>
      <c r="C40" s="75" t="s">
        <v>27</v>
      </c>
      <c r="D40" s="120" t="s">
        <v>23</v>
      </c>
      <c r="E40" s="120" t="s">
        <v>23</v>
      </c>
      <c r="F40" s="120" t="s">
        <v>23</v>
      </c>
      <c r="G40" s="120" t="s">
        <v>23</v>
      </c>
      <c r="H40" s="120">
        <v>0</v>
      </c>
      <c r="I40" s="120">
        <v>0</v>
      </c>
      <c r="J40" s="120" t="s">
        <v>23</v>
      </c>
      <c r="K40" s="120" t="s">
        <v>23</v>
      </c>
      <c r="L40" s="120" t="s">
        <v>23</v>
      </c>
      <c r="M40" s="120" t="s">
        <v>23</v>
      </c>
      <c r="N40" s="120" t="s">
        <v>23</v>
      </c>
      <c r="O40" s="120" t="s">
        <v>23</v>
      </c>
      <c r="P40" s="120" t="s">
        <v>23</v>
      </c>
      <c r="Q40" s="120" t="s">
        <v>23</v>
      </c>
      <c r="R40" s="120" t="s">
        <v>23</v>
      </c>
      <c r="S40" s="120"/>
      <c r="T40" s="120"/>
      <c r="U40" s="120"/>
      <c r="V40" s="120"/>
      <c r="W40" s="120"/>
      <c r="X40" s="120"/>
      <c r="Y40" s="120" t="s">
        <v>23</v>
      </c>
      <c r="Z40" s="120" t="s">
        <v>23</v>
      </c>
      <c r="AA40" s="120" t="s">
        <v>23</v>
      </c>
      <c r="AB40" s="120" t="s">
        <v>23</v>
      </c>
      <c r="AC40" s="120" t="s">
        <v>23</v>
      </c>
      <c r="AD40" s="120" t="s">
        <v>23</v>
      </c>
      <c r="AE40" s="120" t="s">
        <v>23</v>
      </c>
      <c r="AF40" s="120" t="s">
        <v>23</v>
      </c>
      <c r="AG40" s="120" t="s">
        <v>23</v>
      </c>
      <c r="AH40" s="120" t="s">
        <v>23</v>
      </c>
      <c r="AI40" s="120" t="s">
        <v>23</v>
      </c>
      <c r="AJ40" s="120" t="s">
        <v>23</v>
      </c>
      <c r="AK40" s="120" t="s">
        <v>23</v>
      </c>
      <c r="AL40" s="120" t="s">
        <v>23</v>
      </c>
      <c r="AM40" s="120" t="s">
        <v>23</v>
      </c>
      <c r="AN40" s="120" t="s">
        <v>23</v>
      </c>
      <c r="AO40" s="120" t="s">
        <v>23</v>
      </c>
      <c r="AP40" s="120" t="s">
        <v>23</v>
      </c>
      <c r="AQ40" s="120" t="s">
        <v>23</v>
      </c>
      <c r="AR40" s="120" t="s">
        <v>23</v>
      </c>
      <c r="AS40" s="120" t="s">
        <v>23</v>
      </c>
      <c r="AT40" s="120" t="s">
        <v>23</v>
      </c>
      <c r="AU40" s="120" t="s">
        <v>23</v>
      </c>
      <c r="AV40" s="120" t="e">
        <f t="shared" si="10"/>
        <v>#VALUE!</v>
      </c>
      <c r="AW40" s="120" t="e">
        <f t="shared" si="5"/>
        <v>#VALUE!</v>
      </c>
    </row>
    <row r="41" spans="1:49" s="51" customFormat="1" ht="77.25" thickBot="1">
      <c r="A41" s="21" t="s">
        <v>57</v>
      </c>
      <c r="B41" s="74" t="s">
        <v>58</v>
      </c>
      <c r="C41" s="75" t="s">
        <v>27</v>
      </c>
      <c r="D41" s="120" t="s">
        <v>23</v>
      </c>
      <c r="E41" s="120">
        <v>0</v>
      </c>
      <c r="F41" s="120">
        <v>0</v>
      </c>
      <c r="G41" s="120">
        <v>0</v>
      </c>
      <c r="H41" s="120">
        <f>H42+H43</f>
        <v>0</v>
      </c>
      <c r="I41" s="120">
        <f>I42+I43</f>
        <v>0</v>
      </c>
      <c r="J41" s="120">
        <v>0</v>
      </c>
      <c r="K41" s="120" t="s">
        <v>23</v>
      </c>
      <c r="L41" s="120" t="s">
        <v>23</v>
      </c>
      <c r="M41" s="120" t="s">
        <v>23</v>
      </c>
      <c r="N41" s="120" t="s">
        <v>23</v>
      </c>
      <c r="O41" s="120" t="s">
        <v>23</v>
      </c>
      <c r="P41" s="120" t="s">
        <v>23</v>
      </c>
      <c r="Q41" s="120" t="s">
        <v>23</v>
      </c>
      <c r="R41" s="120" t="s">
        <v>23</v>
      </c>
      <c r="S41" s="120" t="s">
        <v>23</v>
      </c>
      <c r="T41" s="120" t="s">
        <v>23</v>
      </c>
      <c r="U41" s="120" t="s">
        <v>23</v>
      </c>
      <c r="V41" s="120" t="s">
        <v>23</v>
      </c>
      <c r="W41" s="120" t="s">
        <v>23</v>
      </c>
      <c r="X41" s="120" t="s">
        <v>23</v>
      </c>
      <c r="Y41" s="120" t="s">
        <v>23</v>
      </c>
      <c r="Z41" s="120" t="s">
        <v>23</v>
      </c>
      <c r="AA41" s="120" t="s">
        <v>23</v>
      </c>
      <c r="AB41" s="120" t="s">
        <v>23</v>
      </c>
      <c r="AC41" s="120" t="s">
        <v>23</v>
      </c>
      <c r="AD41" s="120" t="s">
        <v>23</v>
      </c>
      <c r="AE41" s="120" t="s">
        <v>23</v>
      </c>
      <c r="AF41" s="120" t="s">
        <v>23</v>
      </c>
      <c r="AG41" s="120" t="s">
        <v>23</v>
      </c>
      <c r="AH41" s="120" t="s">
        <v>23</v>
      </c>
      <c r="AI41" s="120" t="s">
        <v>23</v>
      </c>
      <c r="AJ41" s="120" t="s">
        <v>23</v>
      </c>
      <c r="AK41" s="120" t="s">
        <v>23</v>
      </c>
      <c r="AL41" s="120" t="s">
        <v>23</v>
      </c>
      <c r="AM41" s="120" t="s">
        <v>23</v>
      </c>
      <c r="AN41" s="120" t="s">
        <v>23</v>
      </c>
      <c r="AO41" s="120" t="s">
        <v>23</v>
      </c>
      <c r="AP41" s="120" t="s">
        <v>23</v>
      </c>
      <c r="AQ41" s="120" t="s">
        <v>23</v>
      </c>
      <c r="AR41" s="120" t="s">
        <v>23</v>
      </c>
      <c r="AS41" s="120" t="s">
        <v>23</v>
      </c>
      <c r="AT41" s="120" t="s">
        <v>23</v>
      </c>
      <c r="AU41" s="120" t="s">
        <v>23</v>
      </c>
      <c r="AV41" s="120" t="s">
        <v>23</v>
      </c>
      <c r="AW41" s="120" t="s">
        <v>23</v>
      </c>
    </row>
    <row r="42" spans="1:49" s="51" customFormat="1" ht="64.5" thickBot="1">
      <c r="A42" s="21" t="s">
        <v>59</v>
      </c>
      <c r="B42" s="74" t="s">
        <v>60</v>
      </c>
      <c r="C42" s="75" t="s">
        <v>27</v>
      </c>
      <c r="D42" s="120" t="s">
        <v>23</v>
      </c>
      <c r="E42" s="120">
        <v>0</v>
      </c>
      <c r="F42" s="120">
        <v>0</v>
      </c>
      <c r="G42" s="120">
        <v>0</v>
      </c>
      <c r="H42" s="120">
        <v>0</v>
      </c>
      <c r="I42" s="120">
        <v>0</v>
      </c>
      <c r="J42" s="120">
        <v>0</v>
      </c>
      <c r="K42" s="120" t="s">
        <v>23</v>
      </c>
      <c r="L42" s="120" t="s">
        <v>23</v>
      </c>
      <c r="M42" s="120" t="s">
        <v>23</v>
      </c>
      <c r="N42" s="120" t="s">
        <v>23</v>
      </c>
      <c r="O42" s="120" t="s">
        <v>23</v>
      </c>
      <c r="P42" s="120" t="s">
        <v>23</v>
      </c>
      <c r="Q42" s="120" t="s">
        <v>23</v>
      </c>
      <c r="R42" s="120" t="s">
        <v>23</v>
      </c>
      <c r="S42" s="120" t="s">
        <v>23</v>
      </c>
      <c r="T42" s="120" t="s">
        <v>23</v>
      </c>
      <c r="U42" s="120" t="s">
        <v>23</v>
      </c>
      <c r="V42" s="120" t="s">
        <v>23</v>
      </c>
      <c r="W42" s="120" t="s">
        <v>23</v>
      </c>
      <c r="X42" s="120" t="s">
        <v>23</v>
      </c>
      <c r="Y42" s="120" t="s">
        <v>23</v>
      </c>
      <c r="Z42" s="120" t="s">
        <v>23</v>
      </c>
      <c r="AA42" s="120" t="s">
        <v>23</v>
      </c>
      <c r="AB42" s="120" t="s">
        <v>23</v>
      </c>
      <c r="AC42" s="120" t="s">
        <v>23</v>
      </c>
      <c r="AD42" s="120" t="s">
        <v>23</v>
      </c>
      <c r="AE42" s="120" t="s">
        <v>23</v>
      </c>
      <c r="AF42" s="120" t="s">
        <v>23</v>
      </c>
      <c r="AG42" s="120" t="s">
        <v>23</v>
      </c>
      <c r="AH42" s="120" t="s">
        <v>23</v>
      </c>
      <c r="AI42" s="120" t="s">
        <v>23</v>
      </c>
      <c r="AJ42" s="120" t="s">
        <v>23</v>
      </c>
      <c r="AK42" s="120" t="s">
        <v>23</v>
      </c>
      <c r="AL42" s="120" t="s">
        <v>23</v>
      </c>
      <c r="AM42" s="120" t="s">
        <v>23</v>
      </c>
      <c r="AN42" s="120" t="s">
        <v>23</v>
      </c>
      <c r="AO42" s="120" t="s">
        <v>23</v>
      </c>
      <c r="AP42" s="120" t="s">
        <v>23</v>
      </c>
      <c r="AQ42" s="120" t="s">
        <v>23</v>
      </c>
      <c r="AR42" s="120" t="s">
        <v>23</v>
      </c>
      <c r="AS42" s="120" t="s">
        <v>23</v>
      </c>
      <c r="AT42" s="120" t="s">
        <v>23</v>
      </c>
      <c r="AU42" s="120" t="s">
        <v>23</v>
      </c>
      <c r="AV42" s="120" t="s">
        <v>23</v>
      </c>
      <c r="AW42" s="120" t="s">
        <v>23</v>
      </c>
    </row>
    <row r="43" spans="1:49" s="51" customFormat="1" ht="64.5" thickBot="1">
      <c r="A43" s="21" t="s">
        <v>61</v>
      </c>
      <c r="B43" s="74" t="s">
        <v>62</v>
      </c>
      <c r="C43" s="75" t="s">
        <v>27</v>
      </c>
      <c r="D43" s="120" t="s">
        <v>23</v>
      </c>
      <c r="E43" s="120">
        <v>0</v>
      </c>
      <c r="F43" s="120">
        <v>0</v>
      </c>
      <c r="G43" s="120">
        <v>0</v>
      </c>
      <c r="H43" s="120">
        <v>0</v>
      </c>
      <c r="I43" s="120">
        <v>0</v>
      </c>
      <c r="J43" s="120">
        <v>0</v>
      </c>
      <c r="K43" s="120" t="s">
        <v>23</v>
      </c>
      <c r="L43" s="120" t="s">
        <v>23</v>
      </c>
      <c r="M43" s="120" t="s">
        <v>23</v>
      </c>
      <c r="N43" s="120" t="s">
        <v>23</v>
      </c>
      <c r="O43" s="120" t="s">
        <v>23</v>
      </c>
      <c r="P43" s="120" t="s">
        <v>23</v>
      </c>
      <c r="Q43" s="120" t="s">
        <v>23</v>
      </c>
      <c r="R43" s="120" t="s">
        <v>23</v>
      </c>
      <c r="S43" s="120" t="s">
        <v>23</v>
      </c>
      <c r="T43" s="120" t="s">
        <v>23</v>
      </c>
      <c r="U43" s="120" t="s">
        <v>23</v>
      </c>
      <c r="V43" s="120" t="s">
        <v>23</v>
      </c>
      <c r="W43" s="120" t="s">
        <v>23</v>
      </c>
      <c r="X43" s="120" t="s">
        <v>23</v>
      </c>
      <c r="Y43" s="120" t="s">
        <v>23</v>
      </c>
      <c r="Z43" s="120" t="s">
        <v>23</v>
      </c>
      <c r="AA43" s="120" t="s">
        <v>23</v>
      </c>
      <c r="AB43" s="120" t="s">
        <v>23</v>
      </c>
      <c r="AC43" s="120" t="s">
        <v>23</v>
      </c>
      <c r="AD43" s="120" t="s">
        <v>23</v>
      </c>
      <c r="AE43" s="120" t="s">
        <v>23</v>
      </c>
      <c r="AF43" s="120" t="s">
        <v>23</v>
      </c>
      <c r="AG43" s="120" t="s">
        <v>23</v>
      </c>
      <c r="AH43" s="120" t="s">
        <v>23</v>
      </c>
      <c r="AI43" s="120" t="s">
        <v>23</v>
      </c>
      <c r="AJ43" s="120" t="s">
        <v>23</v>
      </c>
      <c r="AK43" s="120" t="s">
        <v>23</v>
      </c>
      <c r="AL43" s="120" t="s">
        <v>23</v>
      </c>
      <c r="AM43" s="120" t="s">
        <v>23</v>
      </c>
      <c r="AN43" s="120" t="s">
        <v>23</v>
      </c>
      <c r="AO43" s="120" t="s">
        <v>23</v>
      </c>
      <c r="AP43" s="120" t="s">
        <v>23</v>
      </c>
      <c r="AQ43" s="120" t="s">
        <v>23</v>
      </c>
      <c r="AR43" s="120" t="s">
        <v>23</v>
      </c>
      <c r="AS43" s="120" t="s">
        <v>23</v>
      </c>
      <c r="AT43" s="120" t="s">
        <v>23</v>
      </c>
      <c r="AU43" s="120" t="s">
        <v>23</v>
      </c>
      <c r="AV43" s="120" t="s">
        <v>23</v>
      </c>
      <c r="AW43" s="120" t="s">
        <v>23</v>
      </c>
    </row>
    <row r="44" spans="1:49" s="51" customFormat="1" ht="39" thickBot="1">
      <c r="A44" s="21" t="s">
        <v>63</v>
      </c>
      <c r="B44" s="74" t="s">
        <v>64</v>
      </c>
      <c r="C44" s="75" t="s">
        <v>27</v>
      </c>
      <c r="D44" s="120" t="s">
        <v>23</v>
      </c>
      <c r="E44" s="120">
        <f t="shared" ref="E44:G44" si="13">E45+E53</f>
        <v>4.1500000000000004</v>
      </c>
      <c r="F44" s="120">
        <f t="shared" si="13"/>
        <v>0</v>
      </c>
      <c r="G44" s="120">
        <f t="shared" si="13"/>
        <v>0</v>
      </c>
      <c r="H44" s="120">
        <f t="shared" ref="H44:J44" si="14">H45+H53</f>
        <v>0</v>
      </c>
      <c r="I44" s="120">
        <f t="shared" si="14"/>
        <v>0</v>
      </c>
      <c r="J44" s="120">
        <f t="shared" si="14"/>
        <v>22</v>
      </c>
      <c r="K44" s="120" t="s">
        <v>23</v>
      </c>
      <c r="L44" s="120">
        <v>0.38</v>
      </c>
      <c r="M44" s="120" t="s">
        <v>23</v>
      </c>
      <c r="N44" s="120" t="s">
        <v>23</v>
      </c>
      <c r="O44" s="120" t="s">
        <v>23</v>
      </c>
      <c r="P44" s="120" t="s">
        <v>23</v>
      </c>
      <c r="Q44" s="120">
        <v>7</v>
      </c>
      <c r="R44" s="120" t="s">
        <v>23</v>
      </c>
      <c r="S44" s="120">
        <v>0.25700000000000001</v>
      </c>
      <c r="T44" s="120" t="s">
        <v>23</v>
      </c>
      <c r="U44" s="120" t="s">
        <v>23</v>
      </c>
      <c r="V44" s="120" t="s">
        <v>23</v>
      </c>
      <c r="W44" s="120" t="s">
        <v>23</v>
      </c>
      <c r="X44" s="120">
        <v>1</v>
      </c>
      <c r="Y44" s="120" t="s">
        <v>23</v>
      </c>
      <c r="Z44" s="120">
        <v>0.66900000000000004</v>
      </c>
      <c r="AA44" s="120" t="s">
        <v>23</v>
      </c>
      <c r="AB44" s="120" t="s">
        <v>23</v>
      </c>
      <c r="AC44" s="120" t="s">
        <v>23</v>
      </c>
      <c r="AD44" s="120" t="s">
        <v>23</v>
      </c>
      <c r="AE44" s="120">
        <v>8</v>
      </c>
      <c r="AF44" s="120" t="s">
        <v>23</v>
      </c>
      <c r="AG44" s="120">
        <v>0.38</v>
      </c>
      <c r="AH44" s="120" t="s">
        <v>23</v>
      </c>
      <c r="AI44" s="120" t="s">
        <v>23</v>
      </c>
      <c r="AJ44" s="120" t="s">
        <v>23</v>
      </c>
      <c r="AK44" s="120" t="s">
        <v>23</v>
      </c>
      <c r="AL44" s="120">
        <v>7</v>
      </c>
      <c r="AM44" s="120" t="s">
        <v>23</v>
      </c>
      <c r="AN44" s="120">
        <v>0.28899999999999998</v>
      </c>
      <c r="AO44" s="120" t="s">
        <v>23</v>
      </c>
      <c r="AP44" s="120" t="s">
        <v>23</v>
      </c>
      <c r="AQ44" s="120" t="s">
        <v>23</v>
      </c>
      <c r="AR44" s="120" t="s">
        <v>23</v>
      </c>
      <c r="AS44" s="120">
        <v>1</v>
      </c>
      <c r="AT44" s="120" t="s">
        <v>23</v>
      </c>
      <c r="AU44" s="120" t="s">
        <v>23</v>
      </c>
      <c r="AV44" s="120">
        <f t="shared" si="10"/>
        <v>-3.4810000000000003</v>
      </c>
      <c r="AW44" s="120">
        <f t="shared" si="5"/>
        <v>-83.879518072289159</v>
      </c>
    </row>
    <row r="45" spans="1:49" s="51" customFormat="1" ht="64.5" thickBot="1">
      <c r="A45" s="21" t="s">
        <v>65</v>
      </c>
      <c r="B45" s="74" t="s">
        <v>66</v>
      </c>
      <c r="C45" s="75" t="s">
        <v>27</v>
      </c>
      <c r="D45" s="120" t="s">
        <v>23</v>
      </c>
      <c r="E45" s="120">
        <f t="shared" ref="E45:G45" si="15">E46+E48</f>
        <v>1.7999999999999998</v>
      </c>
      <c r="F45" s="120">
        <f t="shared" si="15"/>
        <v>0</v>
      </c>
      <c r="G45" s="120">
        <f t="shared" si="15"/>
        <v>0</v>
      </c>
      <c r="H45" s="120">
        <f t="shared" ref="H45:J45" si="16">H46+H48</f>
        <v>0</v>
      </c>
      <c r="I45" s="120">
        <f t="shared" si="16"/>
        <v>0</v>
      </c>
      <c r="J45" s="120">
        <f t="shared" si="16"/>
        <v>1</v>
      </c>
      <c r="K45" s="120" t="s">
        <v>23</v>
      </c>
      <c r="L45" s="120" t="s">
        <v>23</v>
      </c>
      <c r="M45" s="120" t="s">
        <v>23</v>
      </c>
      <c r="N45" s="120" t="s">
        <v>23</v>
      </c>
      <c r="O45" s="120" t="s">
        <v>23</v>
      </c>
      <c r="P45" s="120" t="s">
        <v>23</v>
      </c>
      <c r="Q45" s="120" t="s">
        <v>23</v>
      </c>
      <c r="R45" s="120" t="s">
        <v>23</v>
      </c>
      <c r="S45" s="120" t="s">
        <v>23</v>
      </c>
      <c r="T45" s="120" t="s">
        <v>23</v>
      </c>
      <c r="U45" s="120" t="s">
        <v>23</v>
      </c>
      <c r="V45" s="120" t="s">
        <v>23</v>
      </c>
      <c r="W45" s="120" t="s">
        <v>23</v>
      </c>
      <c r="X45" s="120" t="s">
        <v>23</v>
      </c>
      <c r="Y45" s="120" t="s">
        <v>23</v>
      </c>
      <c r="Z45" s="120" t="s">
        <v>23</v>
      </c>
      <c r="AA45" s="120" t="s">
        <v>23</v>
      </c>
      <c r="AB45" s="120" t="s">
        <v>23</v>
      </c>
      <c r="AC45" s="120" t="s">
        <v>23</v>
      </c>
      <c r="AD45" s="120" t="s">
        <v>23</v>
      </c>
      <c r="AE45" s="120" t="s">
        <v>23</v>
      </c>
      <c r="AF45" s="120" t="s">
        <v>23</v>
      </c>
      <c r="AG45" s="120" t="s">
        <v>23</v>
      </c>
      <c r="AH45" s="120" t="s">
        <v>23</v>
      </c>
      <c r="AI45" s="120" t="s">
        <v>23</v>
      </c>
      <c r="AJ45" s="120" t="s">
        <v>23</v>
      </c>
      <c r="AK45" s="120" t="s">
        <v>23</v>
      </c>
      <c r="AL45" s="120" t="s">
        <v>23</v>
      </c>
      <c r="AM45" s="120" t="s">
        <v>23</v>
      </c>
      <c r="AN45" s="120" t="s">
        <v>23</v>
      </c>
      <c r="AO45" s="120" t="s">
        <v>23</v>
      </c>
      <c r="AP45" s="120" t="s">
        <v>23</v>
      </c>
      <c r="AQ45" s="120" t="s">
        <v>23</v>
      </c>
      <c r="AR45" s="120" t="s">
        <v>23</v>
      </c>
      <c r="AS45" s="120" t="s">
        <v>23</v>
      </c>
      <c r="AT45" s="120" t="s">
        <v>23</v>
      </c>
      <c r="AU45" s="120" t="s">
        <v>23</v>
      </c>
      <c r="AV45" s="120" t="s">
        <v>23</v>
      </c>
      <c r="AW45" s="120">
        <v>-100</v>
      </c>
    </row>
    <row r="46" spans="1:49" s="51" customFormat="1" ht="26.25" thickBot="1">
      <c r="A46" s="21" t="s">
        <v>67</v>
      </c>
      <c r="B46" s="74" t="s">
        <v>68</v>
      </c>
      <c r="C46" s="75" t="s">
        <v>27</v>
      </c>
      <c r="D46" s="120" t="s">
        <v>23</v>
      </c>
      <c r="E46" s="120">
        <f t="shared" ref="E46:G46" si="17">E47</f>
        <v>0.36</v>
      </c>
      <c r="F46" s="120">
        <f t="shared" si="17"/>
        <v>0</v>
      </c>
      <c r="G46" s="120">
        <f t="shared" si="17"/>
        <v>0</v>
      </c>
      <c r="H46" s="120">
        <f t="shared" ref="H46:J46" si="18">H47</f>
        <v>0</v>
      </c>
      <c r="I46" s="120">
        <f t="shared" si="18"/>
        <v>0</v>
      </c>
      <c r="J46" s="120">
        <f t="shared" si="18"/>
        <v>0</v>
      </c>
      <c r="K46" s="120" t="s">
        <v>23</v>
      </c>
      <c r="L46" s="120" t="s">
        <v>23</v>
      </c>
      <c r="M46" s="120" t="s">
        <v>23</v>
      </c>
      <c r="N46" s="120" t="s">
        <v>23</v>
      </c>
      <c r="O46" s="120" t="s">
        <v>23</v>
      </c>
      <c r="P46" s="120" t="s">
        <v>23</v>
      </c>
      <c r="Q46" s="120" t="s">
        <v>23</v>
      </c>
      <c r="R46" s="120" t="s">
        <v>23</v>
      </c>
      <c r="S46" s="120" t="s">
        <v>23</v>
      </c>
      <c r="T46" s="120" t="s">
        <v>23</v>
      </c>
      <c r="U46" s="120" t="s">
        <v>23</v>
      </c>
      <c r="V46" s="120" t="s">
        <v>23</v>
      </c>
      <c r="W46" s="120" t="s">
        <v>23</v>
      </c>
      <c r="X46" s="120" t="s">
        <v>23</v>
      </c>
      <c r="Y46" s="120" t="s">
        <v>23</v>
      </c>
      <c r="Z46" s="120" t="s">
        <v>23</v>
      </c>
      <c r="AA46" s="120" t="s">
        <v>23</v>
      </c>
      <c r="AB46" s="120" t="s">
        <v>23</v>
      </c>
      <c r="AC46" s="120" t="s">
        <v>23</v>
      </c>
      <c r="AD46" s="120" t="s">
        <v>23</v>
      </c>
      <c r="AE46" s="120" t="s">
        <v>23</v>
      </c>
      <c r="AF46" s="120" t="s">
        <v>23</v>
      </c>
      <c r="AG46" s="120" t="s">
        <v>23</v>
      </c>
      <c r="AH46" s="120" t="s">
        <v>23</v>
      </c>
      <c r="AI46" s="120" t="s">
        <v>23</v>
      </c>
      <c r="AJ46" s="120" t="s">
        <v>23</v>
      </c>
      <c r="AK46" s="120" t="s">
        <v>23</v>
      </c>
      <c r="AL46" s="120" t="s">
        <v>23</v>
      </c>
      <c r="AM46" s="120" t="s">
        <v>23</v>
      </c>
      <c r="AN46" s="120" t="s">
        <v>23</v>
      </c>
      <c r="AO46" s="120" t="s">
        <v>23</v>
      </c>
      <c r="AP46" s="120" t="s">
        <v>23</v>
      </c>
      <c r="AQ46" s="120" t="s">
        <v>23</v>
      </c>
      <c r="AR46" s="120" t="s">
        <v>23</v>
      </c>
      <c r="AS46" s="120" t="s">
        <v>23</v>
      </c>
      <c r="AT46" s="120" t="s">
        <v>23</v>
      </c>
      <c r="AU46" s="120" t="s">
        <v>23</v>
      </c>
      <c r="AV46" s="120" t="s">
        <v>23</v>
      </c>
      <c r="AW46" s="120">
        <v>-100</v>
      </c>
    </row>
    <row r="47" spans="1:49" s="51" customFormat="1" ht="60" customHeight="1" thickBot="1">
      <c r="A47" s="21" t="s">
        <v>69</v>
      </c>
      <c r="B47" s="74" t="s">
        <v>70</v>
      </c>
      <c r="C47" s="23" t="s">
        <v>71</v>
      </c>
      <c r="D47" s="120" t="s">
        <v>23</v>
      </c>
      <c r="E47" s="120">
        <v>0.36</v>
      </c>
      <c r="F47" s="120">
        <v>0</v>
      </c>
      <c r="G47" s="120">
        <v>0</v>
      </c>
      <c r="H47" s="120">
        <v>0</v>
      </c>
      <c r="I47" s="120">
        <v>0</v>
      </c>
      <c r="J47" s="120">
        <v>0</v>
      </c>
      <c r="K47" s="120" t="s">
        <v>23</v>
      </c>
      <c r="L47" s="120" t="s">
        <v>23</v>
      </c>
      <c r="M47" s="120" t="s">
        <v>23</v>
      </c>
      <c r="N47" s="120" t="s">
        <v>23</v>
      </c>
      <c r="O47" s="120" t="s">
        <v>23</v>
      </c>
      <c r="P47" s="120" t="s">
        <v>23</v>
      </c>
      <c r="Q47" s="120" t="s">
        <v>23</v>
      </c>
      <c r="R47" s="120" t="s">
        <v>23</v>
      </c>
      <c r="S47" s="120" t="s">
        <v>23</v>
      </c>
      <c r="T47" s="120" t="s">
        <v>23</v>
      </c>
      <c r="U47" s="120" t="s">
        <v>23</v>
      </c>
      <c r="V47" s="120" t="s">
        <v>23</v>
      </c>
      <c r="W47" s="120" t="s">
        <v>23</v>
      </c>
      <c r="X47" s="120" t="s">
        <v>23</v>
      </c>
      <c r="Y47" s="120" t="s">
        <v>23</v>
      </c>
      <c r="Z47" s="120" t="s">
        <v>23</v>
      </c>
      <c r="AA47" s="120" t="s">
        <v>23</v>
      </c>
      <c r="AB47" s="120" t="s">
        <v>23</v>
      </c>
      <c r="AC47" s="120" t="s">
        <v>23</v>
      </c>
      <c r="AD47" s="120" t="s">
        <v>23</v>
      </c>
      <c r="AE47" s="120" t="s">
        <v>23</v>
      </c>
      <c r="AF47" s="120" t="s">
        <v>23</v>
      </c>
      <c r="AG47" s="120" t="s">
        <v>23</v>
      </c>
      <c r="AH47" s="120" t="s">
        <v>23</v>
      </c>
      <c r="AI47" s="120" t="s">
        <v>23</v>
      </c>
      <c r="AJ47" s="120" t="s">
        <v>23</v>
      </c>
      <c r="AK47" s="120" t="s">
        <v>23</v>
      </c>
      <c r="AL47" s="120" t="s">
        <v>23</v>
      </c>
      <c r="AM47" s="120" t="s">
        <v>23</v>
      </c>
      <c r="AN47" s="120" t="s">
        <v>23</v>
      </c>
      <c r="AO47" s="120" t="s">
        <v>23</v>
      </c>
      <c r="AP47" s="120" t="s">
        <v>23</v>
      </c>
      <c r="AQ47" s="120" t="s">
        <v>23</v>
      </c>
      <c r="AR47" s="120" t="s">
        <v>23</v>
      </c>
      <c r="AS47" s="120" t="s">
        <v>23</v>
      </c>
      <c r="AT47" s="120" t="s">
        <v>23</v>
      </c>
      <c r="AU47" s="120" t="s">
        <v>23</v>
      </c>
      <c r="AV47" s="120" t="s">
        <v>23</v>
      </c>
      <c r="AW47" s="120">
        <v>-100</v>
      </c>
    </row>
    <row r="48" spans="1:49" s="51" customFormat="1" ht="51.75" thickBot="1">
      <c r="A48" s="21" t="s">
        <v>72</v>
      </c>
      <c r="B48" s="74" t="s">
        <v>73</v>
      </c>
      <c r="C48" s="75" t="s">
        <v>27</v>
      </c>
      <c r="D48" s="120" t="s">
        <v>23</v>
      </c>
      <c r="E48" s="120">
        <f t="shared" ref="E48:G48" si="19">E49</f>
        <v>1.44</v>
      </c>
      <c r="F48" s="120">
        <f t="shared" si="19"/>
        <v>0</v>
      </c>
      <c r="G48" s="120">
        <f t="shared" si="19"/>
        <v>0</v>
      </c>
      <c r="H48" s="120">
        <f t="shared" ref="H48:J48" si="20">H49</f>
        <v>0</v>
      </c>
      <c r="I48" s="120">
        <f t="shared" si="20"/>
        <v>0</v>
      </c>
      <c r="J48" s="120">
        <f t="shared" si="20"/>
        <v>1</v>
      </c>
      <c r="K48" s="120" t="s">
        <v>23</v>
      </c>
      <c r="L48" s="120" t="s">
        <v>23</v>
      </c>
      <c r="M48" s="120" t="s">
        <v>23</v>
      </c>
      <c r="N48" s="120" t="s">
        <v>23</v>
      </c>
      <c r="O48" s="120" t="s">
        <v>23</v>
      </c>
      <c r="P48" s="120" t="s">
        <v>23</v>
      </c>
      <c r="Q48" s="120" t="s">
        <v>23</v>
      </c>
      <c r="R48" s="120" t="s">
        <v>23</v>
      </c>
      <c r="S48" s="120" t="s">
        <v>23</v>
      </c>
      <c r="T48" s="120" t="s">
        <v>23</v>
      </c>
      <c r="U48" s="120" t="s">
        <v>23</v>
      </c>
      <c r="V48" s="120" t="s">
        <v>23</v>
      </c>
      <c r="W48" s="120" t="s">
        <v>23</v>
      </c>
      <c r="X48" s="120" t="s">
        <v>23</v>
      </c>
      <c r="Y48" s="120" t="s">
        <v>23</v>
      </c>
      <c r="Z48" s="120" t="s">
        <v>23</v>
      </c>
      <c r="AA48" s="120" t="s">
        <v>23</v>
      </c>
      <c r="AB48" s="120" t="s">
        <v>23</v>
      </c>
      <c r="AC48" s="120" t="s">
        <v>23</v>
      </c>
      <c r="AD48" s="120" t="s">
        <v>23</v>
      </c>
      <c r="AE48" s="120" t="s">
        <v>23</v>
      </c>
      <c r="AF48" s="120" t="s">
        <v>23</v>
      </c>
      <c r="AG48" s="120" t="s">
        <v>23</v>
      </c>
      <c r="AH48" s="120" t="s">
        <v>23</v>
      </c>
      <c r="AI48" s="120" t="s">
        <v>23</v>
      </c>
      <c r="AJ48" s="120" t="s">
        <v>23</v>
      </c>
      <c r="AK48" s="120" t="s">
        <v>23</v>
      </c>
      <c r="AL48" s="120" t="s">
        <v>23</v>
      </c>
      <c r="AM48" s="120" t="s">
        <v>23</v>
      </c>
      <c r="AN48" s="120" t="s">
        <v>23</v>
      </c>
      <c r="AO48" s="120" t="s">
        <v>23</v>
      </c>
      <c r="AP48" s="120" t="s">
        <v>23</v>
      </c>
      <c r="AQ48" s="120" t="s">
        <v>23</v>
      </c>
      <c r="AR48" s="120" t="s">
        <v>23</v>
      </c>
      <c r="AS48" s="120" t="s">
        <v>23</v>
      </c>
      <c r="AT48" s="120" t="s">
        <v>23</v>
      </c>
      <c r="AU48" s="120" t="s">
        <v>23</v>
      </c>
      <c r="AV48" s="120" t="s">
        <v>23</v>
      </c>
      <c r="AW48" s="120">
        <v>-100</v>
      </c>
    </row>
    <row r="49" spans="1:49" s="51" customFormat="1" ht="26.25" thickBot="1">
      <c r="A49" s="21" t="s">
        <v>74</v>
      </c>
      <c r="B49" s="82" t="s">
        <v>75</v>
      </c>
      <c r="C49" s="83" t="s">
        <v>76</v>
      </c>
      <c r="D49" s="120" t="s">
        <v>23</v>
      </c>
      <c r="E49" s="120">
        <v>1.44</v>
      </c>
      <c r="F49" s="120">
        <v>0</v>
      </c>
      <c r="G49" s="120">
        <v>0</v>
      </c>
      <c r="H49" s="120">
        <v>0</v>
      </c>
      <c r="I49" s="120">
        <v>0</v>
      </c>
      <c r="J49" s="120">
        <v>1</v>
      </c>
      <c r="K49" s="120" t="s">
        <v>23</v>
      </c>
      <c r="L49" s="120" t="s">
        <v>23</v>
      </c>
      <c r="M49" s="120" t="s">
        <v>23</v>
      </c>
      <c r="N49" s="120" t="s">
        <v>23</v>
      </c>
      <c r="O49" s="120" t="s">
        <v>23</v>
      </c>
      <c r="P49" s="120" t="s">
        <v>23</v>
      </c>
      <c r="Q49" s="120" t="s">
        <v>23</v>
      </c>
      <c r="R49" s="120" t="s">
        <v>23</v>
      </c>
      <c r="S49" s="120" t="s">
        <v>23</v>
      </c>
      <c r="T49" s="120" t="s">
        <v>23</v>
      </c>
      <c r="U49" s="120" t="s">
        <v>23</v>
      </c>
      <c r="V49" s="120" t="s">
        <v>23</v>
      </c>
      <c r="W49" s="120" t="s">
        <v>23</v>
      </c>
      <c r="X49" s="120" t="s">
        <v>23</v>
      </c>
      <c r="Y49" s="120" t="s">
        <v>23</v>
      </c>
      <c r="Z49" s="120" t="s">
        <v>23</v>
      </c>
      <c r="AA49" s="120" t="s">
        <v>23</v>
      </c>
      <c r="AB49" s="120" t="s">
        <v>23</v>
      </c>
      <c r="AC49" s="120" t="s">
        <v>23</v>
      </c>
      <c r="AD49" s="120" t="s">
        <v>23</v>
      </c>
      <c r="AE49" s="120" t="s">
        <v>23</v>
      </c>
      <c r="AF49" s="120" t="s">
        <v>23</v>
      </c>
      <c r="AG49" s="120" t="s">
        <v>23</v>
      </c>
      <c r="AH49" s="120" t="s">
        <v>23</v>
      </c>
      <c r="AI49" s="120" t="s">
        <v>23</v>
      </c>
      <c r="AJ49" s="120" t="s">
        <v>23</v>
      </c>
      <c r="AK49" s="120" t="s">
        <v>23</v>
      </c>
      <c r="AL49" s="120" t="s">
        <v>23</v>
      </c>
      <c r="AM49" s="120" t="s">
        <v>23</v>
      </c>
      <c r="AN49" s="120" t="s">
        <v>23</v>
      </c>
      <c r="AO49" s="120" t="s">
        <v>23</v>
      </c>
      <c r="AP49" s="120" t="s">
        <v>23</v>
      </c>
      <c r="AQ49" s="120" t="s">
        <v>23</v>
      </c>
      <c r="AR49" s="120" t="s">
        <v>23</v>
      </c>
      <c r="AS49" s="120" t="s">
        <v>23</v>
      </c>
      <c r="AT49" s="120" t="s">
        <v>23</v>
      </c>
      <c r="AU49" s="120" t="s">
        <v>23</v>
      </c>
      <c r="AV49" s="120" t="s">
        <v>23</v>
      </c>
      <c r="AW49" s="120">
        <v>-100</v>
      </c>
    </row>
    <row r="50" spans="1:49" s="51" customFormat="1" ht="39" hidden="1" thickBot="1">
      <c r="A50" s="21" t="s">
        <v>77</v>
      </c>
      <c r="B50" s="74" t="s">
        <v>78</v>
      </c>
      <c r="C50" s="75" t="s">
        <v>27</v>
      </c>
      <c r="D50" s="120" t="s">
        <v>23</v>
      </c>
      <c r="E50" s="120" t="s">
        <v>23</v>
      </c>
      <c r="F50" s="120" t="s">
        <v>23</v>
      </c>
      <c r="G50" s="120" t="s">
        <v>23</v>
      </c>
      <c r="H50" s="120">
        <f t="shared" ref="H50:I50" si="21">H51</f>
        <v>0</v>
      </c>
      <c r="I50" s="120">
        <f t="shared" si="21"/>
        <v>0</v>
      </c>
      <c r="J50" s="120" t="s">
        <v>23</v>
      </c>
      <c r="K50" s="120" t="s">
        <v>23</v>
      </c>
      <c r="L50" s="120" t="s">
        <v>23</v>
      </c>
      <c r="M50" s="120" t="s">
        <v>23</v>
      </c>
      <c r="N50" s="120" t="s">
        <v>23</v>
      </c>
      <c r="O50" s="120" t="s">
        <v>23</v>
      </c>
      <c r="P50" s="120" t="s">
        <v>23</v>
      </c>
      <c r="Q50" s="120" t="s">
        <v>23</v>
      </c>
      <c r="R50" s="120" t="s">
        <v>23</v>
      </c>
      <c r="S50" s="120"/>
      <c r="T50" s="120" t="s">
        <v>23</v>
      </c>
      <c r="U50" s="120" t="s">
        <v>23</v>
      </c>
      <c r="V50" s="120" t="s">
        <v>23</v>
      </c>
      <c r="W50" s="120" t="s">
        <v>23</v>
      </c>
      <c r="X50" s="120"/>
      <c r="Y50" s="120" t="s">
        <v>23</v>
      </c>
      <c r="Z50" s="120" t="s">
        <v>23</v>
      </c>
      <c r="AA50" s="120" t="s">
        <v>23</v>
      </c>
      <c r="AB50" s="120" t="s">
        <v>23</v>
      </c>
      <c r="AC50" s="120" t="s">
        <v>23</v>
      </c>
      <c r="AD50" s="120" t="s">
        <v>23</v>
      </c>
      <c r="AE50" s="120" t="s">
        <v>23</v>
      </c>
      <c r="AF50" s="120" t="s">
        <v>23</v>
      </c>
      <c r="AG50" s="120" t="s">
        <v>23</v>
      </c>
      <c r="AH50" s="120" t="s">
        <v>23</v>
      </c>
      <c r="AI50" s="120" t="s">
        <v>23</v>
      </c>
      <c r="AJ50" s="120" t="s">
        <v>23</v>
      </c>
      <c r="AK50" s="120" t="s">
        <v>23</v>
      </c>
      <c r="AL50" s="120" t="s">
        <v>23</v>
      </c>
      <c r="AM50" s="120" t="s">
        <v>23</v>
      </c>
      <c r="AN50" s="120"/>
      <c r="AO50" s="120"/>
      <c r="AP50" s="120"/>
      <c r="AQ50" s="120"/>
      <c r="AR50" s="120"/>
      <c r="AS50" s="120"/>
      <c r="AT50" s="120" t="s">
        <v>23</v>
      </c>
      <c r="AU50" s="120" t="s">
        <v>23</v>
      </c>
      <c r="AV50" s="120" t="e">
        <f t="shared" si="10"/>
        <v>#VALUE!</v>
      </c>
      <c r="AW50" s="120" t="e">
        <f t="shared" si="5"/>
        <v>#VALUE!</v>
      </c>
    </row>
    <row r="51" spans="1:49" s="51" customFormat="1" ht="26.25" hidden="1" thickBot="1">
      <c r="A51" s="21" t="s">
        <v>79</v>
      </c>
      <c r="B51" s="74" t="s">
        <v>80</v>
      </c>
      <c r="C51" s="75" t="s">
        <v>27</v>
      </c>
      <c r="D51" s="120" t="s">
        <v>23</v>
      </c>
      <c r="E51" s="120" t="s">
        <v>23</v>
      </c>
      <c r="F51" s="120" t="s">
        <v>23</v>
      </c>
      <c r="G51" s="120" t="s">
        <v>23</v>
      </c>
      <c r="H51" s="120">
        <v>0</v>
      </c>
      <c r="I51" s="120">
        <v>0</v>
      </c>
      <c r="J51" s="120" t="s">
        <v>23</v>
      </c>
      <c r="K51" s="120" t="s">
        <v>23</v>
      </c>
      <c r="L51" s="120" t="s">
        <v>23</v>
      </c>
      <c r="M51" s="120" t="s">
        <v>23</v>
      </c>
      <c r="N51" s="120" t="s">
        <v>23</v>
      </c>
      <c r="O51" s="120" t="s">
        <v>23</v>
      </c>
      <c r="P51" s="120" t="s">
        <v>23</v>
      </c>
      <c r="Q51" s="120" t="s">
        <v>23</v>
      </c>
      <c r="R51" s="120" t="s">
        <v>23</v>
      </c>
      <c r="S51" s="120"/>
      <c r="T51" s="120" t="s">
        <v>23</v>
      </c>
      <c r="U51" s="120" t="s">
        <v>23</v>
      </c>
      <c r="V51" s="120" t="s">
        <v>23</v>
      </c>
      <c r="W51" s="120" t="s">
        <v>23</v>
      </c>
      <c r="X51" s="120"/>
      <c r="Y51" s="120" t="s">
        <v>23</v>
      </c>
      <c r="Z51" s="120" t="s">
        <v>23</v>
      </c>
      <c r="AA51" s="120" t="s">
        <v>23</v>
      </c>
      <c r="AB51" s="120" t="s">
        <v>23</v>
      </c>
      <c r="AC51" s="120" t="s">
        <v>23</v>
      </c>
      <c r="AD51" s="120" t="s">
        <v>23</v>
      </c>
      <c r="AE51" s="120" t="s">
        <v>23</v>
      </c>
      <c r="AF51" s="120" t="s">
        <v>23</v>
      </c>
      <c r="AG51" s="120" t="s">
        <v>23</v>
      </c>
      <c r="AH51" s="120" t="s">
        <v>23</v>
      </c>
      <c r="AI51" s="120" t="s">
        <v>23</v>
      </c>
      <c r="AJ51" s="120" t="s">
        <v>23</v>
      </c>
      <c r="AK51" s="120" t="s">
        <v>23</v>
      </c>
      <c r="AL51" s="120" t="s">
        <v>23</v>
      </c>
      <c r="AM51" s="120" t="s">
        <v>23</v>
      </c>
      <c r="AN51" s="120"/>
      <c r="AO51" s="120"/>
      <c r="AP51" s="120"/>
      <c r="AQ51" s="120"/>
      <c r="AR51" s="120"/>
      <c r="AS51" s="120"/>
      <c r="AT51" s="120" t="s">
        <v>23</v>
      </c>
      <c r="AU51" s="120" t="s">
        <v>23</v>
      </c>
      <c r="AV51" s="120" t="e">
        <f t="shared" si="10"/>
        <v>#VALUE!</v>
      </c>
      <c r="AW51" s="120" t="e">
        <f t="shared" si="5"/>
        <v>#VALUE!</v>
      </c>
    </row>
    <row r="52" spans="1:49" s="51" customFormat="1" ht="39" hidden="1" thickBot="1">
      <c r="A52" s="21" t="s">
        <v>81</v>
      </c>
      <c r="B52" s="74" t="s">
        <v>82</v>
      </c>
      <c r="C52" s="75" t="s">
        <v>27</v>
      </c>
      <c r="D52" s="120" t="s">
        <v>23</v>
      </c>
      <c r="E52" s="120" t="s">
        <v>23</v>
      </c>
      <c r="F52" s="120" t="s">
        <v>23</v>
      </c>
      <c r="G52" s="120" t="s">
        <v>23</v>
      </c>
      <c r="H52" s="120">
        <v>0</v>
      </c>
      <c r="I52" s="120">
        <v>0</v>
      </c>
      <c r="J52" s="120" t="s">
        <v>23</v>
      </c>
      <c r="K52" s="120" t="s">
        <v>23</v>
      </c>
      <c r="L52" s="120" t="s">
        <v>23</v>
      </c>
      <c r="M52" s="120" t="s">
        <v>23</v>
      </c>
      <c r="N52" s="120" t="s">
        <v>23</v>
      </c>
      <c r="O52" s="120" t="s">
        <v>23</v>
      </c>
      <c r="P52" s="120" t="s">
        <v>23</v>
      </c>
      <c r="Q52" s="120" t="s">
        <v>23</v>
      </c>
      <c r="R52" s="120" t="s">
        <v>23</v>
      </c>
      <c r="S52" s="120"/>
      <c r="T52" s="120" t="s">
        <v>23</v>
      </c>
      <c r="U52" s="120" t="s">
        <v>23</v>
      </c>
      <c r="V52" s="120" t="s">
        <v>23</v>
      </c>
      <c r="W52" s="120" t="s">
        <v>23</v>
      </c>
      <c r="X52" s="120"/>
      <c r="Y52" s="120" t="s">
        <v>23</v>
      </c>
      <c r="Z52" s="120" t="s">
        <v>23</v>
      </c>
      <c r="AA52" s="120" t="s">
        <v>23</v>
      </c>
      <c r="AB52" s="120" t="s">
        <v>23</v>
      </c>
      <c r="AC52" s="120" t="s">
        <v>23</v>
      </c>
      <c r="AD52" s="120" t="s">
        <v>23</v>
      </c>
      <c r="AE52" s="120" t="s">
        <v>23</v>
      </c>
      <c r="AF52" s="120" t="s">
        <v>23</v>
      </c>
      <c r="AG52" s="120" t="s">
        <v>23</v>
      </c>
      <c r="AH52" s="120" t="s">
        <v>23</v>
      </c>
      <c r="AI52" s="120" t="s">
        <v>23</v>
      </c>
      <c r="AJ52" s="120" t="s">
        <v>23</v>
      </c>
      <c r="AK52" s="120" t="s">
        <v>23</v>
      </c>
      <c r="AL52" s="120" t="s">
        <v>23</v>
      </c>
      <c r="AM52" s="120" t="s">
        <v>23</v>
      </c>
      <c r="AN52" s="120"/>
      <c r="AO52" s="120"/>
      <c r="AP52" s="120"/>
      <c r="AQ52" s="120"/>
      <c r="AR52" s="120"/>
      <c r="AS52" s="120"/>
      <c r="AT52" s="120" t="s">
        <v>23</v>
      </c>
      <c r="AU52" s="120" t="s">
        <v>23</v>
      </c>
      <c r="AV52" s="120" t="e">
        <f t="shared" si="10"/>
        <v>#VALUE!</v>
      </c>
      <c r="AW52" s="120" t="e">
        <f t="shared" si="5"/>
        <v>#VALUE!</v>
      </c>
    </row>
    <row r="53" spans="1:49" s="51" customFormat="1" ht="39" thickBot="1">
      <c r="A53" s="21" t="s">
        <v>83</v>
      </c>
      <c r="B53" s="74" t="s">
        <v>84</v>
      </c>
      <c r="C53" s="75" t="s">
        <v>27</v>
      </c>
      <c r="D53" s="120" t="s">
        <v>23</v>
      </c>
      <c r="E53" s="120">
        <f t="shared" ref="E53:G53" si="22">E58</f>
        <v>2.35</v>
      </c>
      <c r="F53" s="120">
        <f t="shared" si="22"/>
        <v>0</v>
      </c>
      <c r="G53" s="120">
        <f t="shared" si="22"/>
        <v>0</v>
      </c>
      <c r="H53" s="120">
        <f t="shared" ref="H53:J53" si="23">H58</f>
        <v>0</v>
      </c>
      <c r="I53" s="120">
        <f t="shared" si="23"/>
        <v>0</v>
      </c>
      <c r="J53" s="120">
        <f t="shared" si="23"/>
        <v>21</v>
      </c>
      <c r="K53" s="120" t="s">
        <v>23</v>
      </c>
      <c r="L53" s="120">
        <v>0.38</v>
      </c>
      <c r="M53" s="120" t="s">
        <v>23</v>
      </c>
      <c r="N53" s="120" t="s">
        <v>23</v>
      </c>
      <c r="O53" s="120" t="s">
        <v>23</v>
      </c>
      <c r="P53" s="120" t="s">
        <v>23</v>
      </c>
      <c r="Q53" s="120">
        <v>7</v>
      </c>
      <c r="R53" s="120" t="s">
        <v>23</v>
      </c>
      <c r="S53" s="120">
        <v>0.25700000000000001</v>
      </c>
      <c r="T53" s="120" t="s">
        <v>23</v>
      </c>
      <c r="U53" s="120" t="s">
        <v>23</v>
      </c>
      <c r="V53" s="120" t="s">
        <v>23</v>
      </c>
      <c r="W53" s="120" t="s">
        <v>23</v>
      </c>
      <c r="X53" s="120">
        <v>1</v>
      </c>
      <c r="Y53" s="120" t="s">
        <v>23</v>
      </c>
      <c r="Z53" s="120">
        <v>0.66900000000000004</v>
      </c>
      <c r="AA53" s="120" t="s">
        <v>23</v>
      </c>
      <c r="AB53" s="120" t="s">
        <v>23</v>
      </c>
      <c r="AC53" s="120" t="s">
        <v>23</v>
      </c>
      <c r="AD53" s="120" t="s">
        <v>23</v>
      </c>
      <c r="AE53" s="120">
        <v>8</v>
      </c>
      <c r="AF53" s="120" t="s">
        <v>23</v>
      </c>
      <c r="AG53" s="120">
        <v>0.38</v>
      </c>
      <c r="AH53" s="120" t="s">
        <v>23</v>
      </c>
      <c r="AI53" s="120" t="s">
        <v>23</v>
      </c>
      <c r="AJ53" s="120" t="s">
        <v>23</v>
      </c>
      <c r="AK53" s="120" t="s">
        <v>23</v>
      </c>
      <c r="AL53" s="120">
        <v>7</v>
      </c>
      <c r="AM53" s="120" t="s">
        <v>23</v>
      </c>
      <c r="AN53" s="120">
        <v>0.28899999999999998</v>
      </c>
      <c r="AO53" s="120" t="s">
        <v>23</v>
      </c>
      <c r="AP53" s="120" t="s">
        <v>23</v>
      </c>
      <c r="AQ53" s="120" t="s">
        <v>23</v>
      </c>
      <c r="AR53" s="120" t="s">
        <v>23</v>
      </c>
      <c r="AS53" s="120">
        <v>1</v>
      </c>
      <c r="AT53" s="120" t="s">
        <v>23</v>
      </c>
      <c r="AU53" s="120" t="s">
        <v>23</v>
      </c>
      <c r="AV53" s="120">
        <f t="shared" si="10"/>
        <v>-1.681</v>
      </c>
      <c r="AW53" s="120">
        <f t="shared" si="5"/>
        <v>-71.531914893617028</v>
      </c>
    </row>
    <row r="54" spans="1:49" s="51" customFormat="1" ht="26.25" hidden="1" thickBot="1">
      <c r="A54" s="21" t="s">
        <v>85</v>
      </c>
      <c r="B54" s="74" t="s">
        <v>86</v>
      </c>
      <c r="C54" s="75" t="s">
        <v>27</v>
      </c>
      <c r="D54" s="120" t="s">
        <v>23</v>
      </c>
      <c r="E54" s="120" t="s">
        <v>23</v>
      </c>
      <c r="F54" s="120" t="s">
        <v>23</v>
      </c>
      <c r="G54" s="120" t="s">
        <v>23</v>
      </c>
      <c r="H54" s="120">
        <v>0</v>
      </c>
      <c r="I54" s="120">
        <v>0</v>
      </c>
      <c r="J54" s="120" t="s">
        <v>23</v>
      </c>
      <c r="K54" s="120" t="s">
        <v>23</v>
      </c>
      <c r="L54" s="120" t="s">
        <v>23</v>
      </c>
      <c r="M54" s="120" t="s">
        <v>23</v>
      </c>
      <c r="N54" s="120" t="s">
        <v>23</v>
      </c>
      <c r="O54" s="120" t="s">
        <v>23</v>
      </c>
      <c r="P54" s="120" t="s">
        <v>23</v>
      </c>
      <c r="Q54" s="120" t="s">
        <v>23</v>
      </c>
      <c r="R54" s="120" t="s">
        <v>23</v>
      </c>
      <c r="S54" s="120"/>
      <c r="T54" s="120" t="s">
        <v>23</v>
      </c>
      <c r="U54" s="120" t="s">
        <v>23</v>
      </c>
      <c r="V54" s="120" t="s">
        <v>23</v>
      </c>
      <c r="W54" s="120" t="s">
        <v>23</v>
      </c>
      <c r="X54" s="120"/>
      <c r="Y54" s="120" t="s">
        <v>23</v>
      </c>
      <c r="Z54" s="120" t="s">
        <v>23</v>
      </c>
      <c r="AA54" s="120" t="s">
        <v>23</v>
      </c>
      <c r="AB54" s="120" t="s">
        <v>23</v>
      </c>
      <c r="AC54" s="120" t="s">
        <v>23</v>
      </c>
      <c r="AD54" s="120" t="s">
        <v>23</v>
      </c>
      <c r="AE54" s="120" t="s">
        <v>23</v>
      </c>
      <c r="AF54" s="120" t="s">
        <v>23</v>
      </c>
      <c r="AG54" s="120" t="s">
        <v>23</v>
      </c>
      <c r="AH54" s="120" t="s">
        <v>23</v>
      </c>
      <c r="AI54" s="120" t="s">
        <v>23</v>
      </c>
      <c r="AJ54" s="120" t="s">
        <v>23</v>
      </c>
      <c r="AK54" s="120" t="s">
        <v>23</v>
      </c>
      <c r="AL54" s="120" t="s">
        <v>23</v>
      </c>
      <c r="AM54" s="120" t="s">
        <v>23</v>
      </c>
      <c r="AN54" s="120"/>
      <c r="AO54" s="120" t="s">
        <v>23</v>
      </c>
      <c r="AP54" s="120" t="s">
        <v>23</v>
      </c>
      <c r="AQ54" s="120" t="s">
        <v>23</v>
      </c>
      <c r="AR54" s="120" t="s">
        <v>23</v>
      </c>
      <c r="AS54" s="120"/>
      <c r="AT54" s="120" t="s">
        <v>23</v>
      </c>
      <c r="AU54" s="120" t="s">
        <v>23</v>
      </c>
      <c r="AV54" s="120" t="e">
        <f t="shared" si="10"/>
        <v>#VALUE!</v>
      </c>
      <c r="AW54" s="120" t="e">
        <f t="shared" si="5"/>
        <v>#VALUE!</v>
      </c>
    </row>
    <row r="55" spans="1:49" s="51" customFormat="1" ht="26.25" hidden="1" thickBot="1">
      <c r="A55" s="21" t="s">
        <v>87</v>
      </c>
      <c r="B55" s="74" t="s">
        <v>88</v>
      </c>
      <c r="C55" s="75" t="s">
        <v>27</v>
      </c>
      <c r="D55" s="120" t="s">
        <v>23</v>
      </c>
      <c r="E55" s="120" t="s">
        <v>23</v>
      </c>
      <c r="F55" s="120" t="s">
        <v>23</v>
      </c>
      <c r="G55" s="120" t="s">
        <v>23</v>
      </c>
      <c r="H55" s="120">
        <v>0</v>
      </c>
      <c r="I55" s="120">
        <v>0</v>
      </c>
      <c r="J55" s="120" t="s">
        <v>23</v>
      </c>
      <c r="K55" s="120" t="s">
        <v>23</v>
      </c>
      <c r="L55" s="120" t="s">
        <v>23</v>
      </c>
      <c r="M55" s="120" t="s">
        <v>23</v>
      </c>
      <c r="N55" s="120" t="s">
        <v>23</v>
      </c>
      <c r="O55" s="120" t="s">
        <v>23</v>
      </c>
      <c r="P55" s="120" t="s">
        <v>23</v>
      </c>
      <c r="Q55" s="120" t="s">
        <v>23</v>
      </c>
      <c r="R55" s="120" t="s">
        <v>23</v>
      </c>
      <c r="S55" s="120"/>
      <c r="T55" s="120" t="s">
        <v>23</v>
      </c>
      <c r="U55" s="120" t="s">
        <v>23</v>
      </c>
      <c r="V55" s="120" t="s">
        <v>23</v>
      </c>
      <c r="W55" s="120" t="s">
        <v>23</v>
      </c>
      <c r="X55" s="120"/>
      <c r="Y55" s="120" t="s">
        <v>23</v>
      </c>
      <c r="Z55" s="120" t="s">
        <v>23</v>
      </c>
      <c r="AA55" s="120" t="s">
        <v>23</v>
      </c>
      <c r="AB55" s="120" t="s">
        <v>23</v>
      </c>
      <c r="AC55" s="120" t="s">
        <v>23</v>
      </c>
      <c r="AD55" s="120" t="s">
        <v>23</v>
      </c>
      <c r="AE55" s="120" t="s">
        <v>23</v>
      </c>
      <c r="AF55" s="120" t="s">
        <v>23</v>
      </c>
      <c r="AG55" s="120" t="s">
        <v>23</v>
      </c>
      <c r="AH55" s="120" t="s">
        <v>23</v>
      </c>
      <c r="AI55" s="120" t="s">
        <v>23</v>
      </c>
      <c r="AJ55" s="120" t="s">
        <v>23</v>
      </c>
      <c r="AK55" s="120" t="s">
        <v>23</v>
      </c>
      <c r="AL55" s="120" t="s">
        <v>23</v>
      </c>
      <c r="AM55" s="120" t="s">
        <v>23</v>
      </c>
      <c r="AN55" s="120"/>
      <c r="AO55" s="120" t="s">
        <v>23</v>
      </c>
      <c r="AP55" s="120" t="s">
        <v>23</v>
      </c>
      <c r="AQ55" s="120" t="s">
        <v>23</v>
      </c>
      <c r="AR55" s="120" t="s">
        <v>23</v>
      </c>
      <c r="AS55" s="120"/>
      <c r="AT55" s="120" t="s">
        <v>23</v>
      </c>
      <c r="AU55" s="120" t="s">
        <v>23</v>
      </c>
      <c r="AV55" s="120" t="e">
        <f t="shared" si="10"/>
        <v>#VALUE!</v>
      </c>
      <c r="AW55" s="120" t="e">
        <f t="shared" si="5"/>
        <v>#VALUE!</v>
      </c>
    </row>
    <row r="56" spans="1:49" s="51" customFormat="1" ht="26.25" hidden="1" thickBot="1">
      <c r="A56" s="21" t="s">
        <v>89</v>
      </c>
      <c r="B56" s="74" t="s">
        <v>90</v>
      </c>
      <c r="C56" s="75" t="s">
        <v>27</v>
      </c>
      <c r="D56" s="120" t="s">
        <v>23</v>
      </c>
      <c r="E56" s="120" t="s">
        <v>23</v>
      </c>
      <c r="F56" s="120" t="s">
        <v>23</v>
      </c>
      <c r="G56" s="120" t="s">
        <v>23</v>
      </c>
      <c r="H56" s="120">
        <v>0</v>
      </c>
      <c r="I56" s="120">
        <v>0</v>
      </c>
      <c r="J56" s="120" t="s">
        <v>23</v>
      </c>
      <c r="K56" s="120" t="s">
        <v>23</v>
      </c>
      <c r="L56" s="120" t="s">
        <v>23</v>
      </c>
      <c r="M56" s="120" t="s">
        <v>23</v>
      </c>
      <c r="N56" s="120" t="s">
        <v>23</v>
      </c>
      <c r="O56" s="120" t="s">
        <v>23</v>
      </c>
      <c r="P56" s="120" t="s">
        <v>23</v>
      </c>
      <c r="Q56" s="120" t="s">
        <v>23</v>
      </c>
      <c r="R56" s="120" t="s">
        <v>23</v>
      </c>
      <c r="S56" s="120"/>
      <c r="T56" s="120" t="s">
        <v>23</v>
      </c>
      <c r="U56" s="120" t="s">
        <v>23</v>
      </c>
      <c r="V56" s="120" t="s">
        <v>23</v>
      </c>
      <c r="W56" s="120" t="s">
        <v>23</v>
      </c>
      <c r="X56" s="120"/>
      <c r="Y56" s="120" t="s">
        <v>23</v>
      </c>
      <c r="Z56" s="120" t="s">
        <v>23</v>
      </c>
      <c r="AA56" s="120" t="s">
        <v>23</v>
      </c>
      <c r="AB56" s="120" t="s">
        <v>23</v>
      </c>
      <c r="AC56" s="120" t="s">
        <v>23</v>
      </c>
      <c r="AD56" s="120" t="s">
        <v>23</v>
      </c>
      <c r="AE56" s="120" t="s">
        <v>23</v>
      </c>
      <c r="AF56" s="120" t="s">
        <v>23</v>
      </c>
      <c r="AG56" s="120" t="s">
        <v>23</v>
      </c>
      <c r="AH56" s="120" t="s">
        <v>23</v>
      </c>
      <c r="AI56" s="120" t="s">
        <v>23</v>
      </c>
      <c r="AJ56" s="120" t="s">
        <v>23</v>
      </c>
      <c r="AK56" s="120" t="s">
        <v>23</v>
      </c>
      <c r="AL56" s="120" t="s">
        <v>23</v>
      </c>
      <c r="AM56" s="120" t="s">
        <v>23</v>
      </c>
      <c r="AN56" s="120"/>
      <c r="AO56" s="120" t="s">
        <v>23</v>
      </c>
      <c r="AP56" s="120" t="s">
        <v>23</v>
      </c>
      <c r="AQ56" s="120" t="s">
        <v>23</v>
      </c>
      <c r="AR56" s="120" t="s">
        <v>23</v>
      </c>
      <c r="AS56" s="120"/>
      <c r="AT56" s="120" t="s">
        <v>23</v>
      </c>
      <c r="AU56" s="120" t="s">
        <v>23</v>
      </c>
      <c r="AV56" s="120" t="e">
        <f t="shared" si="10"/>
        <v>#VALUE!</v>
      </c>
      <c r="AW56" s="120" t="e">
        <f t="shared" si="5"/>
        <v>#VALUE!</v>
      </c>
    </row>
    <row r="57" spans="1:49" s="51" customFormat="1" ht="26.25" hidden="1" thickBot="1">
      <c r="A57" s="21" t="s">
        <v>91</v>
      </c>
      <c r="B57" s="74" t="s">
        <v>92</v>
      </c>
      <c r="C57" s="75" t="s">
        <v>27</v>
      </c>
      <c r="D57" s="120" t="s">
        <v>23</v>
      </c>
      <c r="E57" s="120" t="s">
        <v>23</v>
      </c>
      <c r="F57" s="120" t="s">
        <v>23</v>
      </c>
      <c r="G57" s="120" t="s">
        <v>23</v>
      </c>
      <c r="H57" s="120">
        <v>0</v>
      </c>
      <c r="I57" s="120">
        <v>0</v>
      </c>
      <c r="J57" s="120" t="s">
        <v>23</v>
      </c>
      <c r="K57" s="120" t="s">
        <v>23</v>
      </c>
      <c r="L57" s="120" t="s">
        <v>23</v>
      </c>
      <c r="M57" s="120" t="s">
        <v>23</v>
      </c>
      <c r="N57" s="120" t="s">
        <v>23</v>
      </c>
      <c r="O57" s="120" t="s">
        <v>23</v>
      </c>
      <c r="P57" s="120" t="s">
        <v>23</v>
      </c>
      <c r="Q57" s="120" t="s">
        <v>23</v>
      </c>
      <c r="R57" s="120" t="s">
        <v>23</v>
      </c>
      <c r="S57" s="120"/>
      <c r="T57" s="120" t="s">
        <v>23</v>
      </c>
      <c r="U57" s="120" t="s">
        <v>23</v>
      </c>
      <c r="V57" s="120" t="s">
        <v>23</v>
      </c>
      <c r="W57" s="120" t="s">
        <v>23</v>
      </c>
      <c r="X57" s="120"/>
      <c r="Y57" s="120" t="s">
        <v>23</v>
      </c>
      <c r="Z57" s="120" t="s">
        <v>23</v>
      </c>
      <c r="AA57" s="120" t="s">
        <v>23</v>
      </c>
      <c r="AB57" s="120" t="s">
        <v>23</v>
      </c>
      <c r="AC57" s="120" t="s">
        <v>23</v>
      </c>
      <c r="AD57" s="120" t="s">
        <v>23</v>
      </c>
      <c r="AE57" s="120" t="s">
        <v>23</v>
      </c>
      <c r="AF57" s="120" t="s">
        <v>23</v>
      </c>
      <c r="AG57" s="120" t="s">
        <v>23</v>
      </c>
      <c r="AH57" s="120" t="s">
        <v>23</v>
      </c>
      <c r="AI57" s="120" t="s">
        <v>23</v>
      </c>
      <c r="AJ57" s="120" t="s">
        <v>23</v>
      </c>
      <c r="AK57" s="120" t="s">
        <v>23</v>
      </c>
      <c r="AL57" s="120" t="s">
        <v>23</v>
      </c>
      <c r="AM57" s="120" t="s">
        <v>23</v>
      </c>
      <c r="AN57" s="120"/>
      <c r="AO57" s="120" t="s">
        <v>23</v>
      </c>
      <c r="AP57" s="120" t="s">
        <v>23</v>
      </c>
      <c r="AQ57" s="120" t="s">
        <v>23</v>
      </c>
      <c r="AR57" s="120" t="s">
        <v>23</v>
      </c>
      <c r="AS57" s="120"/>
      <c r="AT57" s="120" t="s">
        <v>23</v>
      </c>
      <c r="AU57" s="120" t="s">
        <v>23</v>
      </c>
      <c r="AV57" s="120" t="e">
        <f t="shared" si="10"/>
        <v>#VALUE!</v>
      </c>
      <c r="AW57" s="120" t="e">
        <f t="shared" si="5"/>
        <v>#VALUE!</v>
      </c>
    </row>
    <row r="58" spans="1:49" s="51" customFormat="1" ht="51.75" thickBot="1">
      <c r="A58" s="21" t="s">
        <v>93</v>
      </c>
      <c r="B58" s="74" t="s">
        <v>94</v>
      </c>
      <c r="C58" s="75" t="s">
        <v>27</v>
      </c>
      <c r="D58" s="120" t="s">
        <v>23</v>
      </c>
      <c r="E58" s="120">
        <f t="shared" ref="E58:G58" si="24">E59+E60+E61</f>
        <v>2.35</v>
      </c>
      <c r="F58" s="120">
        <f t="shared" si="24"/>
        <v>0</v>
      </c>
      <c r="G58" s="120">
        <f t="shared" si="24"/>
        <v>0</v>
      </c>
      <c r="H58" s="120">
        <f t="shared" ref="H58:J58" si="25">H59+H60+H61</f>
        <v>0</v>
      </c>
      <c r="I58" s="120">
        <f t="shared" si="25"/>
        <v>0</v>
      </c>
      <c r="J58" s="120">
        <f t="shared" si="25"/>
        <v>21</v>
      </c>
      <c r="K58" s="120" t="s">
        <v>23</v>
      </c>
      <c r="L58" s="120">
        <v>0.38</v>
      </c>
      <c r="M58" s="120" t="s">
        <v>23</v>
      </c>
      <c r="N58" s="120" t="s">
        <v>23</v>
      </c>
      <c r="O58" s="120" t="s">
        <v>23</v>
      </c>
      <c r="P58" s="120" t="s">
        <v>23</v>
      </c>
      <c r="Q58" s="120">
        <v>7</v>
      </c>
      <c r="R58" s="120" t="s">
        <v>23</v>
      </c>
      <c r="S58" s="120">
        <v>0.25700000000000001</v>
      </c>
      <c r="T58" s="120" t="s">
        <v>23</v>
      </c>
      <c r="U58" s="120" t="s">
        <v>23</v>
      </c>
      <c r="V58" s="120" t="s">
        <v>23</v>
      </c>
      <c r="W58" s="120" t="s">
        <v>23</v>
      </c>
      <c r="X58" s="120">
        <v>1</v>
      </c>
      <c r="Y58" s="120" t="s">
        <v>23</v>
      </c>
      <c r="Z58" s="120">
        <v>0.66900000000000004</v>
      </c>
      <c r="AA58" s="120" t="s">
        <v>23</v>
      </c>
      <c r="AB58" s="120" t="s">
        <v>23</v>
      </c>
      <c r="AC58" s="120" t="s">
        <v>23</v>
      </c>
      <c r="AD58" s="120" t="s">
        <v>23</v>
      </c>
      <c r="AE58" s="120">
        <v>8</v>
      </c>
      <c r="AF58" s="120" t="s">
        <v>23</v>
      </c>
      <c r="AG58" s="120">
        <v>0.38</v>
      </c>
      <c r="AH58" s="120" t="s">
        <v>23</v>
      </c>
      <c r="AI58" s="120" t="s">
        <v>23</v>
      </c>
      <c r="AJ58" s="120" t="s">
        <v>23</v>
      </c>
      <c r="AK58" s="120" t="s">
        <v>23</v>
      </c>
      <c r="AL58" s="120">
        <v>7</v>
      </c>
      <c r="AM58" s="120" t="s">
        <v>23</v>
      </c>
      <c r="AN58" s="120">
        <v>0.28899999999999998</v>
      </c>
      <c r="AO58" s="120" t="s">
        <v>23</v>
      </c>
      <c r="AP58" s="120" t="s">
        <v>23</v>
      </c>
      <c r="AQ58" s="120" t="s">
        <v>23</v>
      </c>
      <c r="AR58" s="120" t="s">
        <v>23</v>
      </c>
      <c r="AS58" s="120">
        <v>1</v>
      </c>
      <c r="AT58" s="120" t="s">
        <v>23</v>
      </c>
      <c r="AU58" s="120" t="s">
        <v>23</v>
      </c>
      <c r="AV58" s="120">
        <f t="shared" si="10"/>
        <v>-1.681</v>
      </c>
      <c r="AW58" s="120">
        <f t="shared" si="5"/>
        <v>-71.531914893617028</v>
      </c>
    </row>
    <row r="59" spans="1:49" s="51" customFormat="1" ht="98.25" customHeight="1" thickBot="1">
      <c r="A59" s="21" t="s">
        <v>95</v>
      </c>
      <c r="B59" s="22" t="s">
        <v>96</v>
      </c>
      <c r="C59" s="23" t="s">
        <v>97</v>
      </c>
      <c r="D59" s="120" t="s">
        <v>23</v>
      </c>
      <c r="E59" s="120">
        <v>1.1599999999999999</v>
      </c>
      <c r="F59" s="120">
        <v>0</v>
      </c>
      <c r="G59" s="120">
        <v>0</v>
      </c>
      <c r="H59" s="120">
        <v>0</v>
      </c>
      <c r="I59" s="120">
        <v>0</v>
      </c>
      <c r="J59" s="120">
        <v>14</v>
      </c>
      <c r="K59" s="120" t="s">
        <v>23</v>
      </c>
      <c r="L59" s="120">
        <v>0.38</v>
      </c>
      <c r="M59" s="120" t="s">
        <v>23</v>
      </c>
      <c r="N59" s="120" t="s">
        <v>23</v>
      </c>
      <c r="O59" s="120" t="s">
        <v>23</v>
      </c>
      <c r="P59" s="120" t="s">
        <v>23</v>
      </c>
      <c r="Q59" s="120">
        <v>7</v>
      </c>
      <c r="R59" s="120" t="s">
        <v>23</v>
      </c>
      <c r="S59" s="120" t="s">
        <v>23</v>
      </c>
      <c r="T59" s="120" t="s">
        <v>23</v>
      </c>
      <c r="U59" s="120" t="s">
        <v>23</v>
      </c>
      <c r="V59" s="120" t="s">
        <v>23</v>
      </c>
      <c r="W59" s="120" t="s">
        <v>23</v>
      </c>
      <c r="X59" s="120" t="s">
        <v>23</v>
      </c>
      <c r="Y59" s="120" t="s">
        <v>23</v>
      </c>
      <c r="Z59" s="120">
        <v>0.38</v>
      </c>
      <c r="AA59" s="120" t="s">
        <v>23</v>
      </c>
      <c r="AB59" s="120" t="s">
        <v>23</v>
      </c>
      <c r="AC59" s="120" t="s">
        <v>23</v>
      </c>
      <c r="AD59" s="120" t="s">
        <v>23</v>
      </c>
      <c r="AE59" s="120">
        <v>7</v>
      </c>
      <c r="AF59" s="120" t="s">
        <v>23</v>
      </c>
      <c r="AG59" s="120">
        <v>0.38</v>
      </c>
      <c r="AH59" s="120" t="s">
        <v>23</v>
      </c>
      <c r="AI59" s="120" t="s">
        <v>23</v>
      </c>
      <c r="AJ59" s="120" t="s">
        <v>23</v>
      </c>
      <c r="AK59" s="120" t="s">
        <v>23</v>
      </c>
      <c r="AL59" s="120">
        <v>7</v>
      </c>
      <c r="AM59" s="120" t="s">
        <v>23</v>
      </c>
      <c r="AN59" s="120" t="s">
        <v>23</v>
      </c>
      <c r="AO59" s="120" t="s">
        <v>23</v>
      </c>
      <c r="AP59" s="120" t="s">
        <v>23</v>
      </c>
      <c r="AQ59" s="120" t="s">
        <v>23</v>
      </c>
      <c r="AR59" s="120" t="s">
        <v>23</v>
      </c>
      <c r="AS59" s="120" t="s">
        <v>23</v>
      </c>
      <c r="AT59" s="120" t="s">
        <v>23</v>
      </c>
      <c r="AU59" s="120" t="s">
        <v>23</v>
      </c>
      <c r="AV59" s="120">
        <f t="shared" si="10"/>
        <v>-0.77999999999999992</v>
      </c>
      <c r="AW59" s="120">
        <f t="shared" si="5"/>
        <v>-67.241379310344826</v>
      </c>
    </row>
    <row r="60" spans="1:49" s="51" customFormat="1" ht="39" thickBot="1">
      <c r="A60" s="21" t="s">
        <v>98</v>
      </c>
      <c r="B60" s="70" t="s">
        <v>99</v>
      </c>
      <c r="C60" s="23" t="s">
        <v>100</v>
      </c>
      <c r="D60" s="120" t="s">
        <v>23</v>
      </c>
      <c r="E60" s="120">
        <v>0.53</v>
      </c>
      <c r="F60" s="120">
        <v>0</v>
      </c>
      <c r="G60" s="120">
        <v>0</v>
      </c>
      <c r="H60" s="120">
        <v>0</v>
      </c>
      <c r="I60" s="120">
        <v>0</v>
      </c>
      <c r="J60" s="120">
        <v>4</v>
      </c>
      <c r="K60" s="120" t="s">
        <v>23</v>
      </c>
      <c r="L60" s="120" t="s">
        <v>23</v>
      </c>
      <c r="M60" s="120" t="s">
        <v>23</v>
      </c>
      <c r="N60" s="120" t="s">
        <v>23</v>
      </c>
      <c r="O60" s="120" t="s">
        <v>23</v>
      </c>
      <c r="P60" s="120" t="s">
        <v>23</v>
      </c>
      <c r="Q60" s="120" t="s">
        <v>23</v>
      </c>
      <c r="R60" s="120" t="s">
        <v>23</v>
      </c>
      <c r="S60" s="120" t="s">
        <v>23</v>
      </c>
      <c r="T60" s="120" t="s">
        <v>23</v>
      </c>
      <c r="U60" s="120" t="s">
        <v>23</v>
      </c>
      <c r="V60" s="120" t="s">
        <v>23</v>
      </c>
      <c r="W60" s="120" t="s">
        <v>23</v>
      </c>
      <c r="X60" s="120" t="s">
        <v>23</v>
      </c>
      <c r="Y60" s="120" t="s">
        <v>23</v>
      </c>
      <c r="Z60" s="120" t="s">
        <v>23</v>
      </c>
      <c r="AA60" s="120" t="s">
        <v>23</v>
      </c>
      <c r="AB60" s="120" t="s">
        <v>23</v>
      </c>
      <c r="AC60" s="120" t="s">
        <v>23</v>
      </c>
      <c r="AD60" s="120" t="s">
        <v>23</v>
      </c>
      <c r="AE60" s="120" t="s">
        <v>23</v>
      </c>
      <c r="AF60" s="120" t="s">
        <v>23</v>
      </c>
      <c r="AG60" s="120" t="s">
        <v>23</v>
      </c>
      <c r="AH60" s="120" t="s">
        <v>23</v>
      </c>
      <c r="AI60" s="120" t="s">
        <v>23</v>
      </c>
      <c r="AJ60" s="120" t="s">
        <v>23</v>
      </c>
      <c r="AK60" s="120" t="s">
        <v>23</v>
      </c>
      <c r="AL60" s="120" t="s">
        <v>23</v>
      </c>
      <c r="AM60" s="120" t="s">
        <v>23</v>
      </c>
      <c r="AN60" s="120" t="s">
        <v>23</v>
      </c>
      <c r="AO60" s="120" t="s">
        <v>23</v>
      </c>
      <c r="AP60" s="120" t="s">
        <v>23</v>
      </c>
      <c r="AQ60" s="120" t="s">
        <v>23</v>
      </c>
      <c r="AR60" s="120" t="s">
        <v>23</v>
      </c>
      <c r="AS60" s="120" t="s">
        <v>23</v>
      </c>
      <c r="AT60" s="120" t="s">
        <v>23</v>
      </c>
      <c r="AU60" s="120" t="s">
        <v>23</v>
      </c>
      <c r="AV60" s="120" t="s">
        <v>23</v>
      </c>
      <c r="AW60" s="120">
        <v>-100</v>
      </c>
    </row>
    <row r="61" spans="1:49" s="51" customFormat="1" ht="39" thickBot="1">
      <c r="A61" s="21" t="s">
        <v>101</v>
      </c>
      <c r="B61" s="74" t="s">
        <v>102</v>
      </c>
      <c r="C61" s="23" t="s">
        <v>103</v>
      </c>
      <c r="D61" s="120" t="s">
        <v>23</v>
      </c>
      <c r="E61" s="120">
        <v>0.66</v>
      </c>
      <c r="F61" s="120">
        <v>0</v>
      </c>
      <c r="G61" s="120">
        <v>0</v>
      </c>
      <c r="H61" s="120">
        <v>0</v>
      </c>
      <c r="I61" s="120">
        <v>0</v>
      </c>
      <c r="J61" s="120">
        <v>3</v>
      </c>
      <c r="K61" s="120" t="s">
        <v>23</v>
      </c>
      <c r="L61" s="120" t="s">
        <v>23</v>
      </c>
      <c r="M61" s="120" t="s">
        <v>23</v>
      </c>
      <c r="N61" s="120" t="s">
        <v>23</v>
      </c>
      <c r="O61" s="120" t="s">
        <v>23</v>
      </c>
      <c r="P61" s="120" t="s">
        <v>23</v>
      </c>
      <c r="Q61" s="120" t="s">
        <v>23</v>
      </c>
      <c r="R61" s="120" t="s">
        <v>23</v>
      </c>
      <c r="S61" s="120">
        <v>0.25700000000000001</v>
      </c>
      <c r="T61" s="120" t="s">
        <v>23</v>
      </c>
      <c r="U61" s="120" t="s">
        <v>23</v>
      </c>
      <c r="V61" s="120" t="s">
        <v>23</v>
      </c>
      <c r="W61" s="120" t="s">
        <v>23</v>
      </c>
      <c r="X61" s="120">
        <v>1</v>
      </c>
      <c r="Y61" s="120" t="s">
        <v>23</v>
      </c>
      <c r="Z61" s="120">
        <v>0.28899999999999998</v>
      </c>
      <c r="AA61" s="120" t="s">
        <v>23</v>
      </c>
      <c r="AB61" s="120" t="s">
        <v>23</v>
      </c>
      <c r="AC61" s="120" t="s">
        <v>23</v>
      </c>
      <c r="AD61" s="120" t="s">
        <v>23</v>
      </c>
      <c r="AE61" s="120">
        <v>1</v>
      </c>
      <c r="AF61" s="120" t="s">
        <v>23</v>
      </c>
      <c r="AG61" s="120" t="s">
        <v>23</v>
      </c>
      <c r="AH61" s="120" t="s">
        <v>23</v>
      </c>
      <c r="AI61" s="120" t="s">
        <v>23</v>
      </c>
      <c r="AJ61" s="120" t="s">
        <v>23</v>
      </c>
      <c r="AK61" s="120" t="s">
        <v>23</v>
      </c>
      <c r="AL61" s="120" t="s">
        <v>23</v>
      </c>
      <c r="AM61" s="120" t="s">
        <v>23</v>
      </c>
      <c r="AN61" s="120">
        <v>0.28899999999999998</v>
      </c>
      <c r="AO61" s="120" t="s">
        <v>23</v>
      </c>
      <c r="AP61" s="120" t="s">
        <v>23</v>
      </c>
      <c r="AQ61" s="120" t="s">
        <v>23</v>
      </c>
      <c r="AR61" s="120" t="s">
        <v>23</v>
      </c>
      <c r="AS61" s="120">
        <v>1</v>
      </c>
      <c r="AT61" s="120" t="s">
        <v>23</v>
      </c>
      <c r="AU61" s="120" t="s">
        <v>23</v>
      </c>
      <c r="AV61" s="120">
        <f t="shared" si="10"/>
        <v>-0.37100000000000005</v>
      </c>
      <c r="AW61" s="120">
        <f t="shared" si="5"/>
        <v>-56.212121212121218</v>
      </c>
    </row>
    <row r="62" spans="1:49" s="51" customFormat="1" ht="51.75" hidden="1" thickBot="1">
      <c r="A62" s="21" t="s">
        <v>104</v>
      </c>
      <c r="B62" s="74" t="s">
        <v>105</v>
      </c>
      <c r="C62" s="75" t="s">
        <v>27</v>
      </c>
      <c r="D62" s="120" t="s">
        <v>23</v>
      </c>
      <c r="E62" s="120" t="s">
        <v>23</v>
      </c>
      <c r="F62" s="120" t="s">
        <v>23</v>
      </c>
      <c r="G62" s="120" t="s">
        <v>23</v>
      </c>
      <c r="H62" s="120">
        <v>0</v>
      </c>
      <c r="I62" s="120">
        <v>0</v>
      </c>
      <c r="J62" s="120" t="s">
        <v>23</v>
      </c>
      <c r="K62" s="120" t="s">
        <v>23</v>
      </c>
      <c r="L62" s="120" t="s">
        <v>23</v>
      </c>
      <c r="M62" s="120" t="s">
        <v>23</v>
      </c>
      <c r="N62" s="120" t="s">
        <v>23</v>
      </c>
      <c r="O62" s="120" t="s">
        <v>23</v>
      </c>
      <c r="P62" s="120" t="s">
        <v>23</v>
      </c>
      <c r="Q62" s="120" t="s">
        <v>23</v>
      </c>
      <c r="R62" s="120" t="s">
        <v>23</v>
      </c>
      <c r="S62" s="120"/>
      <c r="T62" s="120" t="s">
        <v>23</v>
      </c>
      <c r="U62" s="120" t="s">
        <v>23</v>
      </c>
      <c r="V62" s="120" t="s">
        <v>23</v>
      </c>
      <c r="W62" s="120" t="s">
        <v>23</v>
      </c>
      <c r="X62" s="120"/>
      <c r="Y62" s="120" t="s">
        <v>23</v>
      </c>
      <c r="Z62" s="120" t="s">
        <v>23</v>
      </c>
      <c r="AA62" s="120" t="s">
        <v>23</v>
      </c>
      <c r="AB62" s="120" t="s">
        <v>23</v>
      </c>
      <c r="AC62" s="120" t="s">
        <v>23</v>
      </c>
      <c r="AD62" s="120" t="s">
        <v>23</v>
      </c>
      <c r="AE62" s="120" t="s">
        <v>23</v>
      </c>
      <c r="AF62" s="120" t="s">
        <v>23</v>
      </c>
      <c r="AG62" s="120" t="s">
        <v>23</v>
      </c>
      <c r="AH62" s="120" t="s">
        <v>23</v>
      </c>
      <c r="AI62" s="120" t="s">
        <v>23</v>
      </c>
      <c r="AJ62" s="120" t="s">
        <v>23</v>
      </c>
      <c r="AK62" s="120" t="s">
        <v>23</v>
      </c>
      <c r="AL62" s="120" t="s">
        <v>23</v>
      </c>
      <c r="AM62" s="120" t="s">
        <v>23</v>
      </c>
      <c r="AN62" s="120"/>
      <c r="AO62" s="120" t="s">
        <v>23</v>
      </c>
      <c r="AP62" s="120" t="s">
        <v>23</v>
      </c>
      <c r="AQ62" s="120" t="s">
        <v>23</v>
      </c>
      <c r="AR62" s="120" t="s">
        <v>23</v>
      </c>
      <c r="AS62" s="120"/>
      <c r="AT62" s="120" t="s">
        <v>23</v>
      </c>
      <c r="AU62" s="120" t="s">
        <v>23</v>
      </c>
      <c r="AV62" s="120" t="e">
        <f t="shared" si="10"/>
        <v>#VALUE!</v>
      </c>
      <c r="AW62" s="120" t="e">
        <f t="shared" si="5"/>
        <v>#VALUE!</v>
      </c>
    </row>
    <row r="63" spans="1:49" s="51" customFormat="1" ht="39" hidden="1" thickBot="1">
      <c r="A63" s="21" t="s">
        <v>106</v>
      </c>
      <c r="B63" s="74" t="s">
        <v>107</v>
      </c>
      <c r="C63" s="75" t="s">
        <v>27</v>
      </c>
      <c r="D63" s="120" t="s">
        <v>23</v>
      </c>
      <c r="E63" s="120" t="s">
        <v>23</v>
      </c>
      <c r="F63" s="120" t="s">
        <v>23</v>
      </c>
      <c r="G63" s="120" t="s">
        <v>23</v>
      </c>
      <c r="H63" s="120">
        <v>0</v>
      </c>
      <c r="I63" s="120">
        <v>0</v>
      </c>
      <c r="J63" s="120" t="s">
        <v>23</v>
      </c>
      <c r="K63" s="120" t="s">
        <v>23</v>
      </c>
      <c r="L63" s="120" t="s">
        <v>23</v>
      </c>
      <c r="M63" s="120" t="s">
        <v>23</v>
      </c>
      <c r="N63" s="120" t="s">
        <v>23</v>
      </c>
      <c r="O63" s="120" t="s">
        <v>23</v>
      </c>
      <c r="P63" s="120" t="s">
        <v>23</v>
      </c>
      <c r="Q63" s="120" t="s">
        <v>23</v>
      </c>
      <c r="R63" s="120" t="s">
        <v>23</v>
      </c>
      <c r="S63" s="120"/>
      <c r="T63" s="120" t="s">
        <v>23</v>
      </c>
      <c r="U63" s="120" t="s">
        <v>23</v>
      </c>
      <c r="V63" s="120" t="s">
        <v>23</v>
      </c>
      <c r="W63" s="120" t="s">
        <v>23</v>
      </c>
      <c r="X63" s="120"/>
      <c r="Y63" s="120" t="s">
        <v>23</v>
      </c>
      <c r="Z63" s="120" t="s">
        <v>23</v>
      </c>
      <c r="AA63" s="120" t="s">
        <v>23</v>
      </c>
      <c r="AB63" s="120" t="s">
        <v>23</v>
      </c>
      <c r="AC63" s="120" t="s">
        <v>23</v>
      </c>
      <c r="AD63" s="120" t="s">
        <v>23</v>
      </c>
      <c r="AE63" s="120" t="s">
        <v>23</v>
      </c>
      <c r="AF63" s="120" t="s">
        <v>23</v>
      </c>
      <c r="AG63" s="120" t="s">
        <v>23</v>
      </c>
      <c r="AH63" s="120" t="s">
        <v>23</v>
      </c>
      <c r="AI63" s="120" t="s">
        <v>23</v>
      </c>
      <c r="AJ63" s="120" t="s">
        <v>23</v>
      </c>
      <c r="AK63" s="120" t="s">
        <v>23</v>
      </c>
      <c r="AL63" s="120" t="s">
        <v>23</v>
      </c>
      <c r="AM63" s="120" t="s">
        <v>23</v>
      </c>
      <c r="AN63" s="120"/>
      <c r="AO63" s="120" t="s">
        <v>23</v>
      </c>
      <c r="AP63" s="120" t="s">
        <v>23</v>
      </c>
      <c r="AQ63" s="120" t="s">
        <v>23</v>
      </c>
      <c r="AR63" s="120" t="s">
        <v>23</v>
      </c>
      <c r="AS63" s="120"/>
      <c r="AT63" s="120" t="s">
        <v>23</v>
      </c>
      <c r="AU63" s="120" t="s">
        <v>23</v>
      </c>
      <c r="AV63" s="120" t="e">
        <f t="shared" si="10"/>
        <v>#VALUE!</v>
      </c>
      <c r="AW63" s="120" t="e">
        <f t="shared" si="5"/>
        <v>#VALUE!</v>
      </c>
    </row>
    <row r="64" spans="1:49" s="51" customFormat="1" ht="51.75" hidden="1" thickBot="1">
      <c r="A64" s="21" t="s">
        <v>108</v>
      </c>
      <c r="B64" s="74" t="s">
        <v>109</v>
      </c>
      <c r="C64" s="75" t="s">
        <v>27</v>
      </c>
      <c r="D64" s="120" t="s">
        <v>23</v>
      </c>
      <c r="E64" s="120" t="s">
        <v>23</v>
      </c>
      <c r="F64" s="120" t="s">
        <v>23</v>
      </c>
      <c r="G64" s="120" t="s">
        <v>23</v>
      </c>
      <c r="H64" s="120">
        <v>0</v>
      </c>
      <c r="I64" s="120">
        <v>0</v>
      </c>
      <c r="J64" s="120" t="s">
        <v>23</v>
      </c>
      <c r="K64" s="120" t="s">
        <v>23</v>
      </c>
      <c r="L64" s="120" t="s">
        <v>23</v>
      </c>
      <c r="M64" s="120" t="s">
        <v>23</v>
      </c>
      <c r="N64" s="120" t="s">
        <v>23</v>
      </c>
      <c r="O64" s="120" t="s">
        <v>23</v>
      </c>
      <c r="P64" s="120" t="s">
        <v>23</v>
      </c>
      <c r="Q64" s="120" t="s">
        <v>23</v>
      </c>
      <c r="R64" s="120" t="s">
        <v>23</v>
      </c>
      <c r="S64" s="120"/>
      <c r="T64" s="120" t="s">
        <v>23</v>
      </c>
      <c r="U64" s="120" t="s">
        <v>23</v>
      </c>
      <c r="V64" s="120" t="s">
        <v>23</v>
      </c>
      <c r="W64" s="120" t="s">
        <v>23</v>
      </c>
      <c r="X64" s="120"/>
      <c r="Y64" s="120" t="s">
        <v>23</v>
      </c>
      <c r="Z64" s="120" t="s">
        <v>23</v>
      </c>
      <c r="AA64" s="120" t="s">
        <v>23</v>
      </c>
      <c r="AB64" s="120" t="s">
        <v>23</v>
      </c>
      <c r="AC64" s="120" t="s">
        <v>23</v>
      </c>
      <c r="AD64" s="120" t="s">
        <v>23</v>
      </c>
      <c r="AE64" s="120" t="s">
        <v>23</v>
      </c>
      <c r="AF64" s="120" t="s">
        <v>23</v>
      </c>
      <c r="AG64" s="120" t="s">
        <v>23</v>
      </c>
      <c r="AH64" s="120" t="s">
        <v>23</v>
      </c>
      <c r="AI64" s="120" t="s">
        <v>23</v>
      </c>
      <c r="AJ64" s="120" t="s">
        <v>23</v>
      </c>
      <c r="AK64" s="120" t="s">
        <v>23</v>
      </c>
      <c r="AL64" s="120" t="s">
        <v>23</v>
      </c>
      <c r="AM64" s="120" t="s">
        <v>23</v>
      </c>
      <c r="AN64" s="120"/>
      <c r="AO64" s="120" t="s">
        <v>23</v>
      </c>
      <c r="AP64" s="120" t="s">
        <v>23</v>
      </c>
      <c r="AQ64" s="120" t="s">
        <v>23</v>
      </c>
      <c r="AR64" s="120" t="s">
        <v>23</v>
      </c>
      <c r="AS64" s="120"/>
      <c r="AT64" s="120" t="s">
        <v>23</v>
      </c>
      <c r="AU64" s="120" t="s">
        <v>23</v>
      </c>
      <c r="AV64" s="120" t="e">
        <f t="shared" si="10"/>
        <v>#VALUE!</v>
      </c>
      <c r="AW64" s="120" t="e">
        <f t="shared" si="5"/>
        <v>#VALUE!</v>
      </c>
    </row>
    <row r="65" spans="1:49" s="51" customFormat="1" ht="51.75" hidden="1" thickBot="1">
      <c r="A65" s="21" t="s">
        <v>110</v>
      </c>
      <c r="B65" s="74" t="s">
        <v>111</v>
      </c>
      <c r="C65" s="75" t="s">
        <v>27</v>
      </c>
      <c r="D65" s="120" t="s">
        <v>23</v>
      </c>
      <c r="E65" s="120" t="s">
        <v>23</v>
      </c>
      <c r="F65" s="120" t="s">
        <v>23</v>
      </c>
      <c r="G65" s="120" t="s">
        <v>23</v>
      </c>
      <c r="H65" s="120">
        <v>0</v>
      </c>
      <c r="I65" s="120">
        <v>0</v>
      </c>
      <c r="J65" s="120" t="s">
        <v>23</v>
      </c>
      <c r="K65" s="120" t="s">
        <v>23</v>
      </c>
      <c r="L65" s="120" t="s">
        <v>23</v>
      </c>
      <c r="M65" s="120" t="s">
        <v>23</v>
      </c>
      <c r="N65" s="120" t="s">
        <v>23</v>
      </c>
      <c r="O65" s="120" t="s">
        <v>23</v>
      </c>
      <c r="P65" s="120" t="s">
        <v>23</v>
      </c>
      <c r="Q65" s="120" t="s">
        <v>23</v>
      </c>
      <c r="R65" s="120" t="s">
        <v>23</v>
      </c>
      <c r="S65" s="120"/>
      <c r="T65" s="120" t="s">
        <v>23</v>
      </c>
      <c r="U65" s="120" t="s">
        <v>23</v>
      </c>
      <c r="V65" s="120" t="s">
        <v>23</v>
      </c>
      <c r="W65" s="120" t="s">
        <v>23</v>
      </c>
      <c r="X65" s="120"/>
      <c r="Y65" s="120" t="s">
        <v>23</v>
      </c>
      <c r="Z65" s="120" t="s">
        <v>23</v>
      </c>
      <c r="AA65" s="120" t="s">
        <v>23</v>
      </c>
      <c r="AB65" s="120" t="s">
        <v>23</v>
      </c>
      <c r="AC65" s="120" t="s">
        <v>23</v>
      </c>
      <c r="AD65" s="120" t="s">
        <v>23</v>
      </c>
      <c r="AE65" s="120" t="s">
        <v>23</v>
      </c>
      <c r="AF65" s="120" t="s">
        <v>23</v>
      </c>
      <c r="AG65" s="120" t="s">
        <v>23</v>
      </c>
      <c r="AH65" s="120" t="s">
        <v>23</v>
      </c>
      <c r="AI65" s="120" t="s">
        <v>23</v>
      </c>
      <c r="AJ65" s="120" t="s">
        <v>23</v>
      </c>
      <c r="AK65" s="120" t="s">
        <v>23</v>
      </c>
      <c r="AL65" s="120" t="s">
        <v>23</v>
      </c>
      <c r="AM65" s="120" t="s">
        <v>23</v>
      </c>
      <c r="AN65" s="120"/>
      <c r="AO65" s="120" t="s">
        <v>23</v>
      </c>
      <c r="AP65" s="120" t="s">
        <v>23</v>
      </c>
      <c r="AQ65" s="120" t="s">
        <v>23</v>
      </c>
      <c r="AR65" s="120" t="s">
        <v>23</v>
      </c>
      <c r="AS65" s="120"/>
      <c r="AT65" s="120" t="s">
        <v>23</v>
      </c>
      <c r="AU65" s="120" t="s">
        <v>23</v>
      </c>
      <c r="AV65" s="120" t="e">
        <f t="shared" si="10"/>
        <v>#VALUE!</v>
      </c>
      <c r="AW65" s="120" t="e">
        <f t="shared" si="5"/>
        <v>#VALUE!</v>
      </c>
    </row>
    <row r="66" spans="1:49" s="51" customFormat="1" ht="26.25" hidden="1" thickBot="1">
      <c r="A66" s="21" t="s">
        <v>112</v>
      </c>
      <c r="B66" s="74" t="s">
        <v>113</v>
      </c>
      <c r="C66" s="75" t="s">
        <v>27</v>
      </c>
      <c r="D66" s="120" t="s">
        <v>23</v>
      </c>
      <c r="E66" s="120" t="s">
        <v>23</v>
      </c>
      <c r="F66" s="120" t="s">
        <v>23</v>
      </c>
      <c r="G66" s="120" t="s">
        <v>23</v>
      </c>
      <c r="H66" s="120">
        <v>0</v>
      </c>
      <c r="I66" s="120">
        <v>0</v>
      </c>
      <c r="J66" s="120" t="s">
        <v>23</v>
      </c>
      <c r="K66" s="120" t="s">
        <v>23</v>
      </c>
      <c r="L66" s="120" t="s">
        <v>23</v>
      </c>
      <c r="M66" s="120" t="s">
        <v>23</v>
      </c>
      <c r="N66" s="120" t="s">
        <v>23</v>
      </c>
      <c r="O66" s="120" t="s">
        <v>23</v>
      </c>
      <c r="P66" s="120" t="s">
        <v>23</v>
      </c>
      <c r="Q66" s="120" t="s">
        <v>23</v>
      </c>
      <c r="R66" s="120" t="s">
        <v>23</v>
      </c>
      <c r="S66" s="120"/>
      <c r="T66" s="120" t="s">
        <v>23</v>
      </c>
      <c r="U66" s="120" t="s">
        <v>23</v>
      </c>
      <c r="V66" s="120" t="s">
        <v>23</v>
      </c>
      <c r="W66" s="120" t="s">
        <v>23</v>
      </c>
      <c r="X66" s="120"/>
      <c r="Y66" s="120" t="s">
        <v>23</v>
      </c>
      <c r="Z66" s="120" t="s">
        <v>23</v>
      </c>
      <c r="AA66" s="120" t="s">
        <v>23</v>
      </c>
      <c r="AB66" s="120" t="s">
        <v>23</v>
      </c>
      <c r="AC66" s="120" t="s">
        <v>23</v>
      </c>
      <c r="AD66" s="120" t="s">
        <v>23</v>
      </c>
      <c r="AE66" s="120" t="s">
        <v>23</v>
      </c>
      <c r="AF66" s="120" t="s">
        <v>23</v>
      </c>
      <c r="AG66" s="120" t="s">
        <v>23</v>
      </c>
      <c r="AH66" s="120" t="s">
        <v>23</v>
      </c>
      <c r="AI66" s="120" t="s">
        <v>23</v>
      </c>
      <c r="AJ66" s="120" t="s">
        <v>23</v>
      </c>
      <c r="AK66" s="120" t="s">
        <v>23</v>
      </c>
      <c r="AL66" s="120" t="s">
        <v>23</v>
      </c>
      <c r="AM66" s="120" t="s">
        <v>23</v>
      </c>
      <c r="AN66" s="120"/>
      <c r="AO66" s="120" t="s">
        <v>23</v>
      </c>
      <c r="AP66" s="120" t="s">
        <v>23</v>
      </c>
      <c r="AQ66" s="120" t="s">
        <v>23</v>
      </c>
      <c r="AR66" s="120" t="s">
        <v>23</v>
      </c>
      <c r="AS66" s="120"/>
      <c r="AT66" s="120" t="s">
        <v>23</v>
      </c>
      <c r="AU66" s="120" t="s">
        <v>23</v>
      </c>
      <c r="AV66" s="120" t="e">
        <f t="shared" si="10"/>
        <v>#VALUE!</v>
      </c>
      <c r="AW66" s="120" t="e">
        <f t="shared" si="5"/>
        <v>#VALUE!</v>
      </c>
    </row>
    <row r="67" spans="1:49" s="51" customFormat="1" ht="39" hidden="1" thickBot="1">
      <c r="A67" s="21" t="s">
        <v>114</v>
      </c>
      <c r="B67" s="74" t="s">
        <v>115</v>
      </c>
      <c r="C67" s="75" t="s">
        <v>27</v>
      </c>
      <c r="D67" s="120" t="s">
        <v>23</v>
      </c>
      <c r="E67" s="120" t="s">
        <v>23</v>
      </c>
      <c r="F67" s="120" t="s">
        <v>23</v>
      </c>
      <c r="G67" s="120" t="s">
        <v>23</v>
      </c>
      <c r="H67" s="120">
        <v>0</v>
      </c>
      <c r="I67" s="120">
        <v>0</v>
      </c>
      <c r="J67" s="120" t="s">
        <v>23</v>
      </c>
      <c r="K67" s="120" t="s">
        <v>23</v>
      </c>
      <c r="L67" s="120" t="s">
        <v>23</v>
      </c>
      <c r="M67" s="120" t="s">
        <v>23</v>
      </c>
      <c r="N67" s="120" t="s">
        <v>23</v>
      </c>
      <c r="O67" s="120" t="s">
        <v>23</v>
      </c>
      <c r="P67" s="120" t="s">
        <v>23</v>
      </c>
      <c r="Q67" s="120" t="s">
        <v>23</v>
      </c>
      <c r="R67" s="120" t="s">
        <v>23</v>
      </c>
      <c r="S67" s="120"/>
      <c r="T67" s="120" t="s">
        <v>23</v>
      </c>
      <c r="U67" s="120" t="s">
        <v>23</v>
      </c>
      <c r="V67" s="120" t="s">
        <v>23</v>
      </c>
      <c r="W67" s="120" t="s">
        <v>23</v>
      </c>
      <c r="X67" s="120"/>
      <c r="Y67" s="120" t="s">
        <v>23</v>
      </c>
      <c r="Z67" s="120" t="s">
        <v>23</v>
      </c>
      <c r="AA67" s="120" t="s">
        <v>23</v>
      </c>
      <c r="AB67" s="120" t="s">
        <v>23</v>
      </c>
      <c r="AC67" s="120" t="s">
        <v>23</v>
      </c>
      <c r="AD67" s="120" t="s">
        <v>23</v>
      </c>
      <c r="AE67" s="120" t="s">
        <v>23</v>
      </c>
      <c r="AF67" s="120" t="s">
        <v>23</v>
      </c>
      <c r="AG67" s="120" t="s">
        <v>23</v>
      </c>
      <c r="AH67" s="120" t="s">
        <v>23</v>
      </c>
      <c r="AI67" s="120" t="s">
        <v>23</v>
      </c>
      <c r="AJ67" s="120" t="s">
        <v>23</v>
      </c>
      <c r="AK67" s="120" t="s">
        <v>23</v>
      </c>
      <c r="AL67" s="120" t="s">
        <v>23</v>
      </c>
      <c r="AM67" s="120" t="s">
        <v>23</v>
      </c>
      <c r="AN67" s="120"/>
      <c r="AO67" s="120" t="s">
        <v>23</v>
      </c>
      <c r="AP67" s="120" t="s">
        <v>23</v>
      </c>
      <c r="AQ67" s="120" t="s">
        <v>23</v>
      </c>
      <c r="AR67" s="120" t="s">
        <v>23</v>
      </c>
      <c r="AS67" s="120"/>
      <c r="AT67" s="120" t="s">
        <v>23</v>
      </c>
      <c r="AU67" s="120" t="s">
        <v>23</v>
      </c>
      <c r="AV67" s="120" t="e">
        <f t="shared" si="10"/>
        <v>#VALUE!</v>
      </c>
      <c r="AW67" s="120" t="e">
        <f t="shared" si="5"/>
        <v>#VALUE!</v>
      </c>
    </row>
    <row r="68" spans="1:49" s="51" customFormat="1" ht="51.75" hidden="1" thickBot="1">
      <c r="A68" s="21" t="s">
        <v>116</v>
      </c>
      <c r="B68" s="74" t="s">
        <v>117</v>
      </c>
      <c r="C68" s="75" t="s">
        <v>27</v>
      </c>
      <c r="D68" s="120" t="s">
        <v>23</v>
      </c>
      <c r="E68" s="120" t="s">
        <v>23</v>
      </c>
      <c r="F68" s="120" t="s">
        <v>23</v>
      </c>
      <c r="G68" s="120" t="s">
        <v>23</v>
      </c>
      <c r="H68" s="120">
        <v>0</v>
      </c>
      <c r="I68" s="120">
        <v>0</v>
      </c>
      <c r="J68" s="120" t="s">
        <v>23</v>
      </c>
      <c r="K68" s="120" t="s">
        <v>23</v>
      </c>
      <c r="L68" s="120" t="s">
        <v>23</v>
      </c>
      <c r="M68" s="120" t="s">
        <v>23</v>
      </c>
      <c r="N68" s="120" t="s">
        <v>23</v>
      </c>
      <c r="O68" s="120" t="s">
        <v>23</v>
      </c>
      <c r="P68" s="120" t="s">
        <v>23</v>
      </c>
      <c r="Q68" s="120" t="s">
        <v>23</v>
      </c>
      <c r="R68" s="120" t="s">
        <v>23</v>
      </c>
      <c r="S68" s="120"/>
      <c r="T68" s="120" t="s">
        <v>23</v>
      </c>
      <c r="U68" s="120" t="s">
        <v>23</v>
      </c>
      <c r="V68" s="120" t="s">
        <v>23</v>
      </c>
      <c r="W68" s="120" t="s">
        <v>23</v>
      </c>
      <c r="X68" s="120"/>
      <c r="Y68" s="120" t="s">
        <v>23</v>
      </c>
      <c r="Z68" s="120" t="s">
        <v>23</v>
      </c>
      <c r="AA68" s="120" t="s">
        <v>23</v>
      </c>
      <c r="AB68" s="120" t="s">
        <v>23</v>
      </c>
      <c r="AC68" s="120" t="s">
        <v>23</v>
      </c>
      <c r="AD68" s="120" t="s">
        <v>23</v>
      </c>
      <c r="AE68" s="120" t="s">
        <v>23</v>
      </c>
      <c r="AF68" s="120" t="s">
        <v>23</v>
      </c>
      <c r="AG68" s="120" t="s">
        <v>23</v>
      </c>
      <c r="AH68" s="120" t="s">
        <v>23</v>
      </c>
      <c r="AI68" s="120" t="s">
        <v>23</v>
      </c>
      <c r="AJ68" s="120" t="s">
        <v>23</v>
      </c>
      <c r="AK68" s="120" t="s">
        <v>23</v>
      </c>
      <c r="AL68" s="120" t="s">
        <v>23</v>
      </c>
      <c r="AM68" s="120" t="s">
        <v>23</v>
      </c>
      <c r="AN68" s="120"/>
      <c r="AO68" s="120" t="s">
        <v>23</v>
      </c>
      <c r="AP68" s="120" t="s">
        <v>23</v>
      </c>
      <c r="AQ68" s="120" t="s">
        <v>23</v>
      </c>
      <c r="AR68" s="120" t="s">
        <v>23</v>
      </c>
      <c r="AS68" s="120"/>
      <c r="AT68" s="120" t="s">
        <v>23</v>
      </c>
      <c r="AU68" s="120" t="s">
        <v>23</v>
      </c>
      <c r="AV68" s="120" t="e">
        <f t="shared" si="10"/>
        <v>#VALUE!</v>
      </c>
      <c r="AW68" s="120" t="e">
        <f t="shared" si="5"/>
        <v>#VALUE!</v>
      </c>
    </row>
    <row r="69" spans="1:49" s="51" customFormat="1" ht="51.75" hidden="1" thickBot="1">
      <c r="A69" s="21" t="s">
        <v>118</v>
      </c>
      <c r="B69" s="74" t="s">
        <v>119</v>
      </c>
      <c r="C69" s="75" t="s">
        <v>27</v>
      </c>
      <c r="D69" s="120" t="s">
        <v>23</v>
      </c>
      <c r="E69" s="120" t="s">
        <v>23</v>
      </c>
      <c r="F69" s="120" t="s">
        <v>23</v>
      </c>
      <c r="G69" s="120" t="s">
        <v>23</v>
      </c>
      <c r="H69" s="120">
        <v>0</v>
      </c>
      <c r="I69" s="120">
        <v>0</v>
      </c>
      <c r="J69" s="120" t="s">
        <v>23</v>
      </c>
      <c r="K69" s="120" t="s">
        <v>23</v>
      </c>
      <c r="L69" s="120" t="s">
        <v>23</v>
      </c>
      <c r="M69" s="120" t="s">
        <v>23</v>
      </c>
      <c r="N69" s="120" t="s">
        <v>23</v>
      </c>
      <c r="O69" s="120" t="s">
        <v>23</v>
      </c>
      <c r="P69" s="120" t="s">
        <v>23</v>
      </c>
      <c r="Q69" s="120" t="s">
        <v>23</v>
      </c>
      <c r="R69" s="120" t="s">
        <v>23</v>
      </c>
      <c r="S69" s="120"/>
      <c r="T69" s="120" t="s">
        <v>23</v>
      </c>
      <c r="U69" s="120" t="s">
        <v>23</v>
      </c>
      <c r="V69" s="120" t="s">
        <v>23</v>
      </c>
      <c r="W69" s="120" t="s">
        <v>23</v>
      </c>
      <c r="X69" s="120"/>
      <c r="Y69" s="120" t="s">
        <v>23</v>
      </c>
      <c r="Z69" s="120" t="s">
        <v>23</v>
      </c>
      <c r="AA69" s="120" t="s">
        <v>23</v>
      </c>
      <c r="AB69" s="120" t="s">
        <v>23</v>
      </c>
      <c r="AC69" s="120" t="s">
        <v>23</v>
      </c>
      <c r="AD69" s="120" t="s">
        <v>23</v>
      </c>
      <c r="AE69" s="120" t="s">
        <v>23</v>
      </c>
      <c r="AF69" s="120" t="s">
        <v>23</v>
      </c>
      <c r="AG69" s="120" t="s">
        <v>23</v>
      </c>
      <c r="AH69" s="120" t="s">
        <v>23</v>
      </c>
      <c r="AI69" s="120" t="s">
        <v>23</v>
      </c>
      <c r="AJ69" s="120" t="s">
        <v>23</v>
      </c>
      <c r="AK69" s="120" t="s">
        <v>23</v>
      </c>
      <c r="AL69" s="120" t="s">
        <v>23</v>
      </c>
      <c r="AM69" s="120" t="s">
        <v>23</v>
      </c>
      <c r="AN69" s="120"/>
      <c r="AO69" s="120" t="s">
        <v>23</v>
      </c>
      <c r="AP69" s="120" t="s">
        <v>23</v>
      </c>
      <c r="AQ69" s="120" t="s">
        <v>23</v>
      </c>
      <c r="AR69" s="120" t="s">
        <v>23</v>
      </c>
      <c r="AS69" s="120"/>
      <c r="AT69" s="120" t="s">
        <v>23</v>
      </c>
      <c r="AU69" s="120" t="s">
        <v>23</v>
      </c>
      <c r="AV69" s="120" t="e">
        <f t="shared" si="10"/>
        <v>#VALUE!</v>
      </c>
      <c r="AW69" s="120" t="e">
        <f t="shared" si="5"/>
        <v>#VALUE!</v>
      </c>
    </row>
    <row r="70" spans="1:49" s="51" customFormat="1" ht="51.75" hidden="1" thickBot="1">
      <c r="A70" s="21" t="s">
        <v>120</v>
      </c>
      <c r="B70" s="74" t="s">
        <v>121</v>
      </c>
      <c r="C70" s="75" t="s">
        <v>27</v>
      </c>
      <c r="D70" s="120" t="s">
        <v>23</v>
      </c>
      <c r="E70" s="120" t="s">
        <v>23</v>
      </c>
      <c r="F70" s="120" t="s">
        <v>23</v>
      </c>
      <c r="G70" s="120" t="s">
        <v>23</v>
      </c>
      <c r="H70" s="120">
        <v>0</v>
      </c>
      <c r="I70" s="120">
        <v>0</v>
      </c>
      <c r="J70" s="120" t="s">
        <v>23</v>
      </c>
      <c r="K70" s="120" t="s">
        <v>23</v>
      </c>
      <c r="L70" s="120" t="s">
        <v>23</v>
      </c>
      <c r="M70" s="120" t="s">
        <v>23</v>
      </c>
      <c r="N70" s="120" t="s">
        <v>23</v>
      </c>
      <c r="O70" s="120" t="s">
        <v>23</v>
      </c>
      <c r="P70" s="120" t="s">
        <v>23</v>
      </c>
      <c r="Q70" s="120" t="s">
        <v>23</v>
      </c>
      <c r="R70" s="120" t="s">
        <v>23</v>
      </c>
      <c r="S70" s="120"/>
      <c r="T70" s="120" t="s">
        <v>23</v>
      </c>
      <c r="U70" s="120" t="s">
        <v>23</v>
      </c>
      <c r="V70" s="120" t="s">
        <v>23</v>
      </c>
      <c r="W70" s="120" t="s">
        <v>23</v>
      </c>
      <c r="X70" s="120"/>
      <c r="Y70" s="120" t="s">
        <v>23</v>
      </c>
      <c r="Z70" s="120" t="s">
        <v>23</v>
      </c>
      <c r="AA70" s="120" t="s">
        <v>23</v>
      </c>
      <c r="AB70" s="120" t="s">
        <v>23</v>
      </c>
      <c r="AC70" s="120" t="s">
        <v>23</v>
      </c>
      <c r="AD70" s="120" t="s">
        <v>23</v>
      </c>
      <c r="AE70" s="120" t="s">
        <v>23</v>
      </c>
      <c r="AF70" s="120" t="s">
        <v>23</v>
      </c>
      <c r="AG70" s="120" t="s">
        <v>23</v>
      </c>
      <c r="AH70" s="120" t="s">
        <v>23</v>
      </c>
      <c r="AI70" s="120" t="s">
        <v>23</v>
      </c>
      <c r="AJ70" s="120" t="s">
        <v>23</v>
      </c>
      <c r="AK70" s="120" t="s">
        <v>23</v>
      </c>
      <c r="AL70" s="120" t="s">
        <v>23</v>
      </c>
      <c r="AM70" s="120" t="s">
        <v>23</v>
      </c>
      <c r="AN70" s="120"/>
      <c r="AO70" s="120" t="s">
        <v>23</v>
      </c>
      <c r="AP70" s="120" t="s">
        <v>23</v>
      </c>
      <c r="AQ70" s="120" t="s">
        <v>23</v>
      </c>
      <c r="AR70" s="120" t="s">
        <v>23</v>
      </c>
      <c r="AS70" s="120"/>
      <c r="AT70" s="120" t="s">
        <v>23</v>
      </c>
      <c r="AU70" s="120" t="s">
        <v>23</v>
      </c>
      <c r="AV70" s="120" t="e">
        <f t="shared" si="10"/>
        <v>#VALUE!</v>
      </c>
      <c r="AW70" s="120" t="e">
        <f t="shared" si="5"/>
        <v>#VALUE!</v>
      </c>
    </row>
    <row r="71" spans="1:49" s="51" customFormat="1" ht="39" thickBot="1">
      <c r="A71" s="21" t="s">
        <v>122</v>
      </c>
      <c r="B71" s="74" t="s">
        <v>123</v>
      </c>
      <c r="C71" s="75" t="s">
        <v>27</v>
      </c>
      <c r="D71" s="120" t="s">
        <v>23</v>
      </c>
      <c r="E71" s="120">
        <f t="shared" ref="E71:G71" si="26">E72+E73</f>
        <v>2.92</v>
      </c>
      <c r="F71" s="120">
        <f t="shared" si="26"/>
        <v>0</v>
      </c>
      <c r="G71" s="120">
        <f t="shared" si="26"/>
        <v>0</v>
      </c>
      <c r="H71" s="120">
        <f t="shared" ref="H71:J71" si="27">H72+H73</f>
        <v>1.7</v>
      </c>
      <c r="I71" s="120">
        <f t="shared" si="27"/>
        <v>0.56000000000000005</v>
      </c>
      <c r="J71" s="120">
        <f t="shared" si="27"/>
        <v>0</v>
      </c>
      <c r="K71" s="120" t="s">
        <v>23</v>
      </c>
      <c r="L71" s="120" t="s">
        <v>23</v>
      </c>
      <c r="M71" s="120" t="s">
        <v>23</v>
      </c>
      <c r="N71" s="120" t="s">
        <v>23</v>
      </c>
      <c r="O71" s="120" t="s">
        <v>23</v>
      </c>
      <c r="P71" s="120" t="s">
        <v>23</v>
      </c>
      <c r="Q71" s="120" t="s">
        <v>23</v>
      </c>
      <c r="R71" s="120" t="s">
        <v>23</v>
      </c>
      <c r="S71" s="120">
        <v>0.95599999999999996</v>
      </c>
      <c r="T71" s="120" t="s">
        <v>23</v>
      </c>
      <c r="U71" s="120" t="s">
        <v>23</v>
      </c>
      <c r="V71" s="120" t="s">
        <v>23</v>
      </c>
      <c r="W71" s="120">
        <v>0.56100000000000005</v>
      </c>
      <c r="X71" s="120" t="s">
        <v>23</v>
      </c>
      <c r="Y71" s="120" t="s">
        <v>23</v>
      </c>
      <c r="Z71" s="120">
        <v>0.95599999999999996</v>
      </c>
      <c r="AA71" s="120" t="s">
        <v>23</v>
      </c>
      <c r="AB71" s="120" t="s">
        <v>23</v>
      </c>
      <c r="AC71" s="120" t="s">
        <v>23</v>
      </c>
      <c r="AD71" s="120">
        <v>0.35599999999999998</v>
      </c>
      <c r="AE71" s="120" t="s">
        <v>23</v>
      </c>
      <c r="AF71" s="120" t="s">
        <v>23</v>
      </c>
      <c r="AG71" s="120" t="s">
        <v>23</v>
      </c>
      <c r="AH71" s="120" t="s">
        <v>23</v>
      </c>
      <c r="AI71" s="120" t="s">
        <v>23</v>
      </c>
      <c r="AJ71" s="120" t="s">
        <v>23</v>
      </c>
      <c r="AK71" s="120" t="s">
        <v>23</v>
      </c>
      <c r="AL71" s="120" t="s">
        <v>23</v>
      </c>
      <c r="AM71" s="120" t="s">
        <v>23</v>
      </c>
      <c r="AN71" s="120">
        <v>0.95599999999999996</v>
      </c>
      <c r="AO71" s="120" t="s">
        <v>23</v>
      </c>
      <c r="AP71" s="120" t="s">
        <v>23</v>
      </c>
      <c r="AQ71" s="120" t="s">
        <v>23</v>
      </c>
      <c r="AR71" s="120">
        <v>0.35599999999999998</v>
      </c>
      <c r="AS71" s="120" t="s">
        <v>23</v>
      </c>
      <c r="AT71" s="120" t="s">
        <v>23</v>
      </c>
      <c r="AU71" s="120" t="s">
        <v>23</v>
      </c>
      <c r="AV71" s="120">
        <f t="shared" si="10"/>
        <v>-1.964</v>
      </c>
      <c r="AW71" s="120">
        <f t="shared" si="5"/>
        <v>-67.260273972602732</v>
      </c>
    </row>
    <row r="72" spans="1:49" s="51" customFormat="1" ht="45.75" thickBot="1">
      <c r="A72" s="21" t="s">
        <v>124</v>
      </c>
      <c r="B72" s="29" t="s">
        <v>137</v>
      </c>
      <c r="C72" s="19" t="s">
        <v>138</v>
      </c>
      <c r="D72" s="120" t="s">
        <v>23</v>
      </c>
      <c r="E72" s="120">
        <v>0</v>
      </c>
      <c r="F72" s="120">
        <v>0</v>
      </c>
      <c r="G72" s="120">
        <v>0</v>
      </c>
      <c r="H72" s="120">
        <v>0</v>
      </c>
      <c r="I72" s="120">
        <v>0</v>
      </c>
      <c r="J72" s="120">
        <v>0</v>
      </c>
      <c r="K72" s="120" t="s">
        <v>23</v>
      </c>
      <c r="L72" s="120" t="s">
        <v>23</v>
      </c>
      <c r="M72" s="120" t="s">
        <v>23</v>
      </c>
      <c r="N72" s="120" t="s">
        <v>23</v>
      </c>
      <c r="O72" s="120" t="s">
        <v>23</v>
      </c>
      <c r="P72" s="120" t="s">
        <v>23</v>
      </c>
      <c r="Q72" s="120" t="s">
        <v>23</v>
      </c>
      <c r="R72" s="120" t="s">
        <v>23</v>
      </c>
      <c r="S72" s="120" t="s">
        <v>23</v>
      </c>
      <c r="T72" s="120" t="s">
        <v>23</v>
      </c>
      <c r="U72" s="120" t="s">
        <v>23</v>
      </c>
      <c r="V72" s="120" t="s">
        <v>23</v>
      </c>
      <c r="W72" s="120" t="s">
        <v>23</v>
      </c>
      <c r="X72" s="120" t="s">
        <v>23</v>
      </c>
      <c r="Y72" s="120" t="s">
        <v>23</v>
      </c>
      <c r="Z72" s="120" t="s">
        <v>23</v>
      </c>
      <c r="AA72" s="120" t="s">
        <v>23</v>
      </c>
      <c r="AB72" s="120" t="s">
        <v>23</v>
      </c>
      <c r="AC72" s="120" t="s">
        <v>23</v>
      </c>
      <c r="AD72" s="120" t="s">
        <v>23</v>
      </c>
      <c r="AE72" s="120" t="s">
        <v>23</v>
      </c>
      <c r="AF72" s="120" t="s">
        <v>23</v>
      </c>
      <c r="AG72" s="120" t="s">
        <v>23</v>
      </c>
      <c r="AH72" s="120" t="s">
        <v>23</v>
      </c>
      <c r="AI72" s="120" t="s">
        <v>23</v>
      </c>
      <c r="AJ72" s="120" t="s">
        <v>23</v>
      </c>
      <c r="AK72" s="120" t="s">
        <v>23</v>
      </c>
      <c r="AL72" s="120" t="s">
        <v>23</v>
      </c>
      <c r="AM72" s="120" t="s">
        <v>23</v>
      </c>
      <c r="AN72" s="120" t="s">
        <v>23</v>
      </c>
      <c r="AO72" s="120" t="s">
        <v>23</v>
      </c>
      <c r="AP72" s="120" t="s">
        <v>23</v>
      </c>
      <c r="AQ72" s="120" t="s">
        <v>23</v>
      </c>
      <c r="AR72" s="120" t="s">
        <v>23</v>
      </c>
      <c r="AS72" s="120" t="s">
        <v>23</v>
      </c>
      <c r="AT72" s="120" t="s">
        <v>23</v>
      </c>
      <c r="AU72" s="120" t="s">
        <v>23</v>
      </c>
      <c r="AV72" s="120" t="s">
        <v>23</v>
      </c>
      <c r="AW72" s="120" t="s">
        <v>23</v>
      </c>
    </row>
    <row r="73" spans="1:49" s="51" customFormat="1" ht="26.25" thickBot="1">
      <c r="A73" s="21" t="s">
        <v>126</v>
      </c>
      <c r="B73" s="121" t="s">
        <v>127</v>
      </c>
      <c r="C73" s="83" t="s">
        <v>128</v>
      </c>
      <c r="D73" s="120" t="s">
        <v>23</v>
      </c>
      <c r="E73" s="120">
        <v>2.92</v>
      </c>
      <c r="F73" s="120">
        <v>0</v>
      </c>
      <c r="G73" s="120">
        <v>0</v>
      </c>
      <c r="H73" s="120">
        <v>1.7</v>
      </c>
      <c r="I73" s="120">
        <v>0.56000000000000005</v>
      </c>
      <c r="J73" s="120">
        <v>0</v>
      </c>
      <c r="K73" s="120" t="s">
        <v>23</v>
      </c>
      <c r="L73" s="120" t="s">
        <v>23</v>
      </c>
      <c r="M73" s="120" t="s">
        <v>23</v>
      </c>
      <c r="N73" s="120" t="s">
        <v>23</v>
      </c>
      <c r="O73" s="120" t="s">
        <v>23</v>
      </c>
      <c r="P73" s="120" t="s">
        <v>23</v>
      </c>
      <c r="Q73" s="120" t="s">
        <v>23</v>
      </c>
      <c r="R73" s="120" t="s">
        <v>23</v>
      </c>
      <c r="S73" s="120">
        <v>0.95599999999999996</v>
      </c>
      <c r="T73" s="120" t="s">
        <v>23</v>
      </c>
      <c r="U73" s="120" t="s">
        <v>23</v>
      </c>
      <c r="V73" s="120" t="s">
        <v>23</v>
      </c>
      <c r="W73" s="120">
        <v>0.56100000000000005</v>
      </c>
      <c r="X73" s="120" t="s">
        <v>23</v>
      </c>
      <c r="Y73" s="120" t="s">
        <v>23</v>
      </c>
      <c r="Z73" s="120">
        <v>0.95599999999999996</v>
      </c>
      <c r="AA73" s="120" t="s">
        <v>23</v>
      </c>
      <c r="AB73" s="120" t="s">
        <v>23</v>
      </c>
      <c r="AC73" s="120" t="s">
        <v>23</v>
      </c>
      <c r="AD73" s="120">
        <v>0.35599999999999998</v>
      </c>
      <c r="AE73" s="120" t="s">
        <v>23</v>
      </c>
      <c r="AF73" s="120" t="s">
        <v>23</v>
      </c>
      <c r="AG73" s="120" t="s">
        <v>23</v>
      </c>
      <c r="AH73" s="120" t="s">
        <v>23</v>
      </c>
      <c r="AI73" s="120" t="s">
        <v>23</v>
      </c>
      <c r="AJ73" s="120" t="s">
        <v>23</v>
      </c>
      <c r="AK73" s="120" t="s">
        <v>23</v>
      </c>
      <c r="AL73" s="120" t="s">
        <v>23</v>
      </c>
      <c r="AM73" s="120" t="s">
        <v>23</v>
      </c>
      <c r="AN73" s="120">
        <v>0.95599999999999996</v>
      </c>
      <c r="AO73" s="120" t="s">
        <v>23</v>
      </c>
      <c r="AP73" s="120" t="s">
        <v>23</v>
      </c>
      <c r="AQ73" s="120" t="s">
        <v>23</v>
      </c>
      <c r="AR73" s="120">
        <v>0.35599999999999998</v>
      </c>
      <c r="AS73" s="120" t="s">
        <v>23</v>
      </c>
      <c r="AT73" s="120" t="s">
        <v>23</v>
      </c>
      <c r="AU73" s="120" t="s">
        <v>23</v>
      </c>
      <c r="AV73" s="120">
        <f t="shared" si="10"/>
        <v>-1.964</v>
      </c>
      <c r="AW73" s="120">
        <f t="shared" si="5"/>
        <v>-67.260273972602732</v>
      </c>
    </row>
    <row r="74" spans="1:49" s="51" customFormat="1" ht="39" thickBot="1">
      <c r="A74" s="21" t="s">
        <v>129</v>
      </c>
      <c r="B74" s="74" t="s">
        <v>130</v>
      </c>
      <c r="C74" s="75" t="s">
        <v>27</v>
      </c>
      <c r="D74" s="120" t="s">
        <v>23</v>
      </c>
      <c r="E74" s="120">
        <v>0</v>
      </c>
      <c r="F74" s="120">
        <v>0</v>
      </c>
      <c r="G74" s="120">
        <v>0</v>
      </c>
      <c r="H74" s="120">
        <v>0</v>
      </c>
      <c r="I74" s="120">
        <v>0</v>
      </c>
      <c r="J74" s="120">
        <v>0</v>
      </c>
      <c r="K74" s="120" t="s">
        <v>23</v>
      </c>
      <c r="L74" s="120" t="s">
        <v>23</v>
      </c>
      <c r="M74" s="120" t="s">
        <v>23</v>
      </c>
      <c r="N74" s="120" t="s">
        <v>23</v>
      </c>
      <c r="O74" s="120" t="s">
        <v>23</v>
      </c>
      <c r="P74" s="120" t="s">
        <v>23</v>
      </c>
      <c r="Q74" s="120" t="s">
        <v>23</v>
      </c>
      <c r="R74" s="120" t="s">
        <v>23</v>
      </c>
      <c r="S74" s="120" t="s">
        <v>23</v>
      </c>
      <c r="T74" s="120" t="s">
        <v>23</v>
      </c>
      <c r="U74" s="120" t="s">
        <v>23</v>
      </c>
      <c r="V74" s="120" t="s">
        <v>23</v>
      </c>
      <c r="W74" s="120" t="s">
        <v>23</v>
      </c>
      <c r="X74" s="120" t="s">
        <v>23</v>
      </c>
      <c r="Y74" s="120" t="s">
        <v>23</v>
      </c>
      <c r="Z74" s="120" t="s">
        <v>23</v>
      </c>
      <c r="AA74" s="120" t="s">
        <v>23</v>
      </c>
      <c r="AB74" s="120" t="s">
        <v>23</v>
      </c>
      <c r="AC74" s="120" t="s">
        <v>23</v>
      </c>
      <c r="AD74" s="120" t="s">
        <v>23</v>
      </c>
      <c r="AE74" s="120" t="s">
        <v>23</v>
      </c>
      <c r="AF74" s="120" t="s">
        <v>23</v>
      </c>
      <c r="AG74" s="120" t="s">
        <v>23</v>
      </c>
      <c r="AH74" s="120" t="s">
        <v>23</v>
      </c>
      <c r="AI74" s="120" t="s">
        <v>23</v>
      </c>
      <c r="AJ74" s="120" t="s">
        <v>23</v>
      </c>
      <c r="AK74" s="120" t="s">
        <v>23</v>
      </c>
      <c r="AL74" s="120" t="s">
        <v>23</v>
      </c>
      <c r="AM74" s="120" t="s">
        <v>23</v>
      </c>
      <c r="AN74" s="120" t="s">
        <v>23</v>
      </c>
      <c r="AO74" s="120" t="s">
        <v>23</v>
      </c>
      <c r="AP74" s="120" t="s">
        <v>23</v>
      </c>
      <c r="AQ74" s="120" t="s">
        <v>23</v>
      </c>
      <c r="AR74" s="120" t="s">
        <v>23</v>
      </c>
      <c r="AS74" s="120" t="s">
        <v>23</v>
      </c>
      <c r="AT74" s="120" t="s">
        <v>23</v>
      </c>
      <c r="AU74" s="120" t="s">
        <v>23</v>
      </c>
      <c r="AV74" s="120" t="s">
        <v>23</v>
      </c>
      <c r="AW74" s="120" t="s">
        <v>23</v>
      </c>
    </row>
    <row r="75" spans="1:49" s="51" customFormat="1" ht="26.25" thickBot="1">
      <c r="A75" s="88" t="s">
        <v>131</v>
      </c>
      <c r="B75" s="89" t="s">
        <v>132</v>
      </c>
      <c r="C75" s="90" t="s">
        <v>27</v>
      </c>
      <c r="D75" s="125" t="s">
        <v>23</v>
      </c>
      <c r="E75" s="125">
        <v>0</v>
      </c>
      <c r="F75" s="125">
        <v>0</v>
      </c>
      <c r="G75" s="125">
        <v>0</v>
      </c>
      <c r="H75" s="125">
        <v>0</v>
      </c>
      <c r="I75" s="125">
        <v>0</v>
      </c>
      <c r="J75" s="125">
        <v>0</v>
      </c>
      <c r="K75" s="125" t="s">
        <v>23</v>
      </c>
      <c r="L75" s="125" t="s">
        <v>23</v>
      </c>
      <c r="M75" s="125" t="s">
        <v>23</v>
      </c>
      <c r="N75" s="125" t="s">
        <v>23</v>
      </c>
      <c r="O75" s="125" t="s">
        <v>23</v>
      </c>
      <c r="P75" s="125" t="s">
        <v>23</v>
      </c>
      <c r="Q75" s="125" t="s">
        <v>23</v>
      </c>
      <c r="R75" s="120" t="s">
        <v>23</v>
      </c>
      <c r="S75" s="120" t="s">
        <v>23</v>
      </c>
      <c r="T75" s="120" t="s">
        <v>23</v>
      </c>
      <c r="U75" s="120" t="s">
        <v>23</v>
      </c>
      <c r="V75" s="120" t="s">
        <v>23</v>
      </c>
      <c r="W75" s="120" t="s">
        <v>23</v>
      </c>
      <c r="X75" s="120" t="s">
        <v>23</v>
      </c>
      <c r="Y75" s="125" t="s">
        <v>23</v>
      </c>
      <c r="Z75" s="125" t="s">
        <v>23</v>
      </c>
      <c r="AA75" s="125" t="s">
        <v>23</v>
      </c>
      <c r="AB75" s="125" t="s">
        <v>23</v>
      </c>
      <c r="AC75" s="125" t="s">
        <v>23</v>
      </c>
      <c r="AD75" s="125" t="s">
        <v>23</v>
      </c>
      <c r="AE75" s="125" t="s">
        <v>23</v>
      </c>
      <c r="AF75" s="125" t="s">
        <v>23</v>
      </c>
      <c r="AG75" s="125" t="s">
        <v>23</v>
      </c>
      <c r="AH75" s="125" t="s">
        <v>23</v>
      </c>
      <c r="AI75" s="125" t="s">
        <v>23</v>
      </c>
      <c r="AJ75" s="125" t="s">
        <v>23</v>
      </c>
      <c r="AK75" s="125" t="s">
        <v>23</v>
      </c>
      <c r="AL75" s="125" t="s">
        <v>23</v>
      </c>
      <c r="AM75" s="120" t="s">
        <v>23</v>
      </c>
      <c r="AN75" s="120" t="s">
        <v>23</v>
      </c>
      <c r="AO75" s="120" t="s">
        <v>23</v>
      </c>
      <c r="AP75" s="120" t="s">
        <v>23</v>
      </c>
      <c r="AQ75" s="120" t="s">
        <v>23</v>
      </c>
      <c r="AR75" s="120" t="s">
        <v>23</v>
      </c>
      <c r="AS75" s="120" t="s">
        <v>23</v>
      </c>
      <c r="AT75" s="125" t="s">
        <v>23</v>
      </c>
      <c r="AU75" s="125" t="s">
        <v>23</v>
      </c>
      <c r="AV75" s="120" t="s">
        <v>23</v>
      </c>
      <c r="AW75" s="120" t="s">
        <v>23</v>
      </c>
    </row>
    <row r="76" spans="1:49" s="51" customFormat="1" ht="15.75" thickBot="1">
      <c r="A76" s="42" t="s">
        <v>135</v>
      </c>
      <c r="B76" s="29" t="s">
        <v>125</v>
      </c>
      <c r="C76" s="43" t="s">
        <v>136</v>
      </c>
      <c r="D76" s="120" t="s">
        <v>23</v>
      </c>
      <c r="E76" s="120">
        <v>0</v>
      </c>
      <c r="F76" s="120">
        <v>0</v>
      </c>
      <c r="G76" s="120">
        <v>0</v>
      </c>
      <c r="H76" s="120">
        <v>0</v>
      </c>
      <c r="I76" s="120">
        <v>0</v>
      </c>
      <c r="J76" s="120">
        <v>0</v>
      </c>
      <c r="K76" s="120" t="s">
        <v>23</v>
      </c>
      <c r="L76" s="120" t="s">
        <v>23</v>
      </c>
      <c r="M76" s="120" t="s">
        <v>23</v>
      </c>
      <c r="N76" s="120" t="s">
        <v>23</v>
      </c>
      <c r="O76" s="120" t="s">
        <v>23</v>
      </c>
      <c r="P76" s="120" t="s">
        <v>23</v>
      </c>
      <c r="Q76" s="120" t="s">
        <v>23</v>
      </c>
      <c r="R76" s="120" t="s">
        <v>23</v>
      </c>
      <c r="S76" s="120" t="s">
        <v>23</v>
      </c>
      <c r="T76" s="120" t="s">
        <v>23</v>
      </c>
      <c r="U76" s="120" t="s">
        <v>23</v>
      </c>
      <c r="V76" s="120" t="s">
        <v>23</v>
      </c>
      <c r="W76" s="120" t="s">
        <v>23</v>
      </c>
      <c r="X76" s="120" t="s">
        <v>23</v>
      </c>
      <c r="Y76" s="120" t="s">
        <v>23</v>
      </c>
      <c r="Z76" s="120" t="s">
        <v>23</v>
      </c>
      <c r="AA76" s="120" t="s">
        <v>23</v>
      </c>
      <c r="AB76" s="120" t="s">
        <v>23</v>
      </c>
      <c r="AC76" s="120" t="s">
        <v>23</v>
      </c>
      <c r="AD76" s="120" t="s">
        <v>23</v>
      </c>
      <c r="AE76" s="120" t="s">
        <v>23</v>
      </c>
      <c r="AF76" s="120" t="s">
        <v>23</v>
      </c>
      <c r="AG76" s="120" t="s">
        <v>23</v>
      </c>
      <c r="AH76" s="120" t="s">
        <v>23</v>
      </c>
      <c r="AI76" s="120" t="s">
        <v>23</v>
      </c>
      <c r="AJ76" s="120" t="s">
        <v>23</v>
      </c>
      <c r="AK76" s="120" t="s">
        <v>23</v>
      </c>
      <c r="AL76" s="120" t="s">
        <v>23</v>
      </c>
      <c r="AM76" s="120" t="s">
        <v>23</v>
      </c>
      <c r="AN76" s="120" t="s">
        <v>23</v>
      </c>
      <c r="AO76" s="120" t="s">
        <v>23</v>
      </c>
      <c r="AP76" s="120" t="s">
        <v>23</v>
      </c>
      <c r="AQ76" s="120" t="s">
        <v>23</v>
      </c>
      <c r="AR76" s="120" t="s">
        <v>23</v>
      </c>
      <c r="AS76" s="120" t="s">
        <v>23</v>
      </c>
      <c r="AT76" s="120" t="s">
        <v>23</v>
      </c>
      <c r="AU76" s="120" t="s">
        <v>23</v>
      </c>
      <c r="AV76" s="120" t="s">
        <v>23</v>
      </c>
      <c r="AW76" s="120" t="s">
        <v>23</v>
      </c>
    </row>
    <row r="77" spans="1:49" s="51" customFormat="1">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row>
    <row r="78" spans="1:49" s="51" customFormat="1">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row>
    <row r="79" spans="1:49" s="51" customFormat="1">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row>
    <row r="80" spans="1:49" s="51" customFormat="1">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row>
    <row r="81" spans="4:49" s="51" customFormat="1">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row>
    <row r="82" spans="4:49" s="51" customFormat="1">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row>
    <row r="83" spans="4:49" s="51" customFormat="1">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row>
    <row r="84" spans="4:49" s="51" customFormat="1">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row>
    <row r="85" spans="4:49">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row>
    <row r="86" spans="4:49">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row>
    <row r="87" spans="4:49">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row>
    <row r="88" spans="4:49">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row>
  </sheetData>
  <mergeCells count="21">
    <mergeCell ref="A7:AW12"/>
    <mergeCell ref="A14:A17"/>
    <mergeCell ref="B14:B17"/>
    <mergeCell ref="C14:C17"/>
    <mergeCell ref="AT14:AW15"/>
    <mergeCell ref="D15:J15"/>
    <mergeCell ref="K15:Q15"/>
    <mergeCell ref="Y15:AE15"/>
    <mergeCell ref="AT16:AU16"/>
    <mergeCell ref="AV16:AW16"/>
    <mergeCell ref="E16:J16"/>
    <mergeCell ref="L16:Q16"/>
    <mergeCell ref="Z16:AE16"/>
    <mergeCell ref="AG16:AL16"/>
    <mergeCell ref="D14:X14"/>
    <mergeCell ref="R15:X15"/>
    <mergeCell ref="S16:X16"/>
    <mergeCell ref="Y14:AS14"/>
    <mergeCell ref="AM15:AS15"/>
    <mergeCell ref="AN16:AS16"/>
    <mergeCell ref="AF15:AL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topLeftCell="A6"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60" t="s">
        <v>198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row>
    <row r="8" spans="1:33">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row>
    <row r="9" spans="1:33">
      <c r="A9" s="161"/>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row>
    <row r="10" spans="1:33" ht="48.75" customHeight="1">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row>
    <row r="11" spans="1:33" ht="58.5" customHeight="1">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row>
    <row r="12" spans="1:33">
      <c r="A12" s="161"/>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row>
    <row r="13" spans="1:33" ht="15.75" thickBot="1">
      <c r="A13" s="178"/>
    </row>
    <row r="14" spans="1:33" ht="88.5" customHeight="1" thickBot="1">
      <c r="A14" s="177" t="s">
        <v>0</v>
      </c>
      <c r="B14" s="177" t="s">
        <v>1</v>
      </c>
      <c r="C14" s="177" t="s">
        <v>2</v>
      </c>
      <c r="D14" s="187" t="s">
        <v>197</v>
      </c>
      <c r="E14" s="175"/>
      <c r="F14" s="175"/>
      <c r="G14" s="175"/>
      <c r="H14" s="175"/>
      <c r="I14" s="175"/>
      <c r="J14" s="175"/>
      <c r="K14" s="175"/>
      <c r="L14" s="175"/>
      <c r="M14" s="175"/>
      <c r="N14" s="175"/>
      <c r="O14" s="175"/>
      <c r="P14" s="175"/>
      <c r="Q14" s="175"/>
      <c r="R14" s="174"/>
      <c r="S14" s="187" t="s">
        <v>196</v>
      </c>
      <c r="T14" s="175"/>
      <c r="U14" s="175"/>
      <c r="V14" s="175"/>
      <c r="W14" s="175"/>
      <c r="X14" s="175"/>
      <c r="Y14" s="175"/>
      <c r="Z14" s="175"/>
      <c r="AA14" s="175"/>
      <c r="AB14" s="175"/>
      <c r="AC14" s="175"/>
      <c r="AD14" s="175"/>
      <c r="AE14" s="175"/>
      <c r="AF14" s="175"/>
      <c r="AG14" s="174"/>
    </row>
    <row r="15" spans="1:33" ht="15.75" customHeight="1" thickBot="1">
      <c r="A15" s="176"/>
      <c r="B15" s="176"/>
      <c r="C15" s="176"/>
      <c r="D15" s="175" t="s">
        <v>195</v>
      </c>
      <c r="E15" s="175"/>
      <c r="F15" s="175"/>
      <c r="G15" s="175"/>
      <c r="H15" s="174"/>
      <c r="I15" s="175" t="s">
        <v>193</v>
      </c>
      <c r="J15" s="175"/>
      <c r="K15" s="175"/>
      <c r="L15" s="175"/>
      <c r="M15" s="174"/>
      <c r="N15" s="175" t="s">
        <v>199</v>
      </c>
      <c r="O15" s="175"/>
      <c r="P15" s="175"/>
      <c r="Q15" s="175"/>
      <c r="R15" s="174"/>
      <c r="S15" s="185" t="s">
        <v>194</v>
      </c>
      <c r="T15" s="185"/>
      <c r="U15" s="185"/>
      <c r="V15" s="185"/>
      <c r="W15" s="186"/>
      <c r="X15" s="185" t="s">
        <v>193</v>
      </c>
      <c r="Y15" s="185"/>
      <c r="Z15" s="185"/>
      <c r="AA15" s="185"/>
      <c r="AB15" s="185"/>
      <c r="AC15" s="187" t="s">
        <v>199</v>
      </c>
      <c r="AD15" s="175"/>
      <c r="AE15" s="175"/>
      <c r="AF15" s="175"/>
      <c r="AG15" s="174"/>
    </row>
    <row r="16" spans="1:33" ht="15.75" thickBot="1">
      <c r="A16" s="173"/>
      <c r="B16" s="173"/>
      <c r="C16" s="173"/>
      <c r="D16" s="171" t="s">
        <v>186</v>
      </c>
      <c r="E16" s="171" t="s">
        <v>187</v>
      </c>
      <c r="F16" s="171" t="s">
        <v>188</v>
      </c>
      <c r="G16" s="171" t="s">
        <v>189</v>
      </c>
      <c r="H16" s="171" t="s">
        <v>190</v>
      </c>
      <c r="I16" s="171" t="s">
        <v>186</v>
      </c>
      <c r="J16" s="171" t="s">
        <v>187</v>
      </c>
      <c r="K16" s="171" t="s">
        <v>188</v>
      </c>
      <c r="L16" s="171" t="s">
        <v>189</v>
      </c>
      <c r="M16" s="171" t="s">
        <v>190</v>
      </c>
      <c r="N16" s="171" t="s">
        <v>186</v>
      </c>
      <c r="O16" s="171" t="s">
        <v>187</v>
      </c>
      <c r="P16" s="171" t="s">
        <v>188</v>
      </c>
      <c r="Q16" s="171" t="s">
        <v>189</v>
      </c>
      <c r="R16" s="171" t="s">
        <v>190</v>
      </c>
      <c r="S16" s="171" t="s">
        <v>186</v>
      </c>
      <c r="T16" s="171" t="s">
        <v>187</v>
      </c>
      <c r="U16" s="171" t="s">
        <v>188</v>
      </c>
      <c r="V16" s="171" t="s">
        <v>189</v>
      </c>
      <c r="W16" s="171" t="s">
        <v>190</v>
      </c>
      <c r="X16" s="171" t="s">
        <v>186</v>
      </c>
      <c r="Y16" s="171" t="s">
        <v>187</v>
      </c>
      <c r="Z16" s="171" t="s">
        <v>188</v>
      </c>
      <c r="AA16" s="171" t="s">
        <v>189</v>
      </c>
      <c r="AB16" s="179" t="s">
        <v>190</v>
      </c>
      <c r="AC16" s="172" t="s">
        <v>186</v>
      </c>
      <c r="AD16" s="171" t="s">
        <v>187</v>
      </c>
      <c r="AE16" s="171" t="s">
        <v>188</v>
      </c>
      <c r="AF16" s="171" t="s">
        <v>189</v>
      </c>
      <c r="AG16" s="171" t="s">
        <v>190</v>
      </c>
    </row>
    <row r="17" spans="1:33" ht="15.75" thickBot="1">
      <c r="A17" s="172">
        <v>1</v>
      </c>
      <c r="B17" s="171">
        <v>2</v>
      </c>
      <c r="C17" s="171">
        <v>3</v>
      </c>
      <c r="D17" s="171">
        <v>4</v>
      </c>
      <c r="E17" s="171">
        <v>5</v>
      </c>
      <c r="F17" s="171">
        <v>6</v>
      </c>
      <c r="G17" s="171">
        <v>7</v>
      </c>
      <c r="H17" s="171">
        <v>8</v>
      </c>
      <c r="I17" s="171">
        <v>9</v>
      </c>
      <c r="J17" s="171">
        <v>10</v>
      </c>
      <c r="K17" s="171">
        <v>11</v>
      </c>
      <c r="L17" s="171">
        <v>12</v>
      </c>
      <c r="M17" s="171">
        <v>13</v>
      </c>
      <c r="N17" s="171">
        <v>14</v>
      </c>
      <c r="O17" s="171">
        <v>15</v>
      </c>
      <c r="P17" s="171">
        <v>16</v>
      </c>
      <c r="Q17" s="171">
        <v>17</v>
      </c>
      <c r="R17" s="171">
        <v>18</v>
      </c>
      <c r="S17" s="171">
        <v>19</v>
      </c>
      <c r="T17" s="171">
        <v>20</v>
      </c>
      <c r="U17" s="171">
        <v>21</v>
      </c>
      <c r="V17" s="171">
        <v>22</v>
      </c>
      <c r="W17" s="171">
        <v>23</v>
      </c>
      <c r="X17" s="171">
        <v>24</v>
      </c>
      <c r="Y17" s="171">
        <v>25</v>
      </c>
      <c r="Z17" s="171">
        <v>26</v>
      </c>
      <c r="AA17" s="171">
        <v>27</v>
      </c>
      <c r="AB17" s="171">
        <v>28</v>
      </c>
      <c r="AC17" s="171">
        <v>29</v>
      </c>
      <c r="AD17" s="171">
        <v>30</v>
      </c>
      <c r="AE17" s="171">
        <v>31</v>
      </c>
      <c r="AF17" s="171">
        <v>32</v>
      </c>
      <c r="AG17" s="171">
        <v>33</v>
      </c>
    </row>
    <row r="18" spans="1:33" ht="15.75" thickBot="1">
      <c r="A18" s="170"/>
      <c r="B18" s="169"/>
      <c r="C18" s="169"/>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80"/>
      <c r="AC18" s="41"/>
      <c r="AD18" s="41"/>
      <c r="AE18" s="41"/>
      <c r="AF18" s="41"/>
      <c r="AG18" s="41"/>
    </row>
    <row r="19" spans="1:33" s="113" customFormat="1" ht="23.25" customHeight="1" thickBot="1">
      <c r="A19" s="109"/>
      <c r="B19" s="110" t="s">
        <v>22</v>
      </c>
      <c r="C19" s="111"/>
      <c r="D19" s="112" t="s">
        <v>23</v>
      </c>
      <c r="E19" s="112" t="s">
        <v>23</v>
      </c>
      <c r="F19" s="112">
        <f t="shared" ref="F19:H19" si="0">F20</f>
        <v>7.7</v>
      </c>
      <c r="G19" s="112">
        <f t="shared" si="0"/>
        <v>5.42</v>
      </c>
      <c r="H19" s="112">
        <f t="shared" si="0"/>
        <v>22</v>
      </c>
      <c r="I19" s="112" t="s">
        <v>23</v>
      </c>
      <c r="J19" s="112" t="s">
        <v>23</v>
      </c>
      <c r="K19" s="112" t="s">
        <v>23</v>
      </c>
      <c r="L19" s="112" t="s">
        <v>23</v>
      </c>
      <c r="M19" s="112">
        <v>7</v>
      </c>
      <c r="N19" s="112" t="s">
        <v>23</v>
      </c>
      <c r="O19" s="112" t="s">
        <v>23</v>
      </c>
      <c r="P19" s="112">
        <v>0.25</v>
      </c>
      <c r="Q19" s="112">
        <v>0.56100000000000005</v>
      </c>
      <c r="R19" s="112">
        <v>1</v>
      </c>
      <c r="S19" s="112" t="s">
        <v>23</v>
      </c>
      <c r="T19" s="112" t="s">
        <v>23</v>
      </c>
      <c r="U19" s="112">
        <v>0.32500000000000001</v>
      </c>
      <c r="V19" s="112">
        <v>0.35599999999999998</v>
      </c>
      <c r="W19" s="112">
        <v>8</v>
      </c>
      <c r="X19" s="112" t="s">
        <v>23</v>
      </c>
      <c r="Y19" s="112" t="s">
        <v>23</v>
      </c>
      <c r="Z19" s="112" t="s">
        <v>23</v>
      </c>
      <c r="AA19" s="112" t="s">
        <v>23</v>
      </c>
      <c r="AB19" s="112">
        <v>7</v>
      </c>
      <c r="AC19" s="112" t="s">
        <v>23</v>
      </c>
      <c r="AD19" s="112" t="s">
        <v>23</v>
      </c>
      <c r="AE19" s="112">
        <v>0.32500000000000001</v>
      </c>
      <c r="AF19" s="112">
        <v>0.35599999999999998</v>
      </c>
      <c r="AG19" s="112">
        <v>1</v>
      </c>
    </row>
    <row r="20" spans="1:33" s="118" customFormat="1" ht="25.5" customHeight="1" thickBot="1">
      <c r="A20" s="114">
        <v>1</v>
      </c>
      <c r="B20" s="115" t="s">
        <v>24</v>
      </c>
      <c r="C20" s="116"/>
      <c r="D20" s="117" t="s">
        <v>23</v>
      </c>
      <c r="E20" s="117" t="s">
        <v>23</v>
      </c>
      <c r="F20" s="117">
        <f>F21+F43+F70+F73+F74</f>
        <v>7.7</v>
      </c>
      <c r="G20" s="117">
        <f t="shared" ref="G20:H20" si="1">G21+G43+G70+G73+G74</f>
        <v>5.42</v>
      </c>
      <c r="H20" s="117">
        <f t="shared" si="1"/>
        <v>22</v>
      </c>
      <c r="I20" s="117" t="s">
        <v>23</v>
      </c>
      <c r="J20" s="117" t="s">
        <v>23</v>
      </c>
      <c r="K20" s="117" t="s">
        <v>23</v>
      </c>
      <c r="L20" s="117" t="s">
        <v>23</v>
      </c>
      <c r="M20" s="117">
        <v>7</v>
      </c>
      <c r="N20" s="117" t="s">
        <v>23</v>
      </c>
      <c r="O20" s="117" t="s">
        <v>23</v>
      </c>
      <c r="P20" s="117">
        <v>0.25</v>
      </c>
      <c r="Q20" s="117">
        <v>0.56100000000000005</v>
      </c>
      <c r="R20" s="117">
        <v>1</v>
      </c>
      <c r="S20" s="117" t="s">
        <v>23</v>
      </c>
      <c r="T20" s="117" t="s">
        <v>23</v>
      </c>
      <c r="U20" s="117">
        <f>U19</f>
        <v>0.32500000000000001</v>
      </c>
      <c r="V20" s="117">
        <f t="shared" ref="V20:W20" si="2">V19</f>
        <v>0.35599999999999998</v>
      </c>
      <c r="W20" s="117">
        <f t="shared" si="2"/>
        <v>8</v>
      </c>
      <c r="X20" s="117" t="s">
        <v>23</v>
      </c>
      <c r="Y20" s="117" t="s">
        <v>23</v>
      </c>
      <c r="Z20" s="117" t="s">
        <v>23</v>
      </c>
      <c r="AA20" s="117" t="s">
        <v>23</v>
      </c>
      <c r="AB20" s="117">
        <v>7</v>
      </c>
      <c r="AC20" s="117" t="s">
        <v>23</v>
      </c>
      <c r="AD20" s="117" t="s">
        <v>23</v>
      </c>
      <c r="AE20" s="117">
        <v>0.32500000000000001</v>
      </c>
      <c r="AF20" s="117">
        <v>0.35599999999999998</v>
      </c>
      <c r="AG20" s="117">
        <v>1</v>
      </c>
    </row>
    <row r="21" spans="1:33" s="51" customFormat="1" ht="30.75" thickBot="1">
      <c r="A21" s="14" t="s">
        <v>25</v>
      </c>
      <c r="B21" s="26" t="s">
        <v>26</v>
      </c>
      <c r="C21" s="119" t="s">
        <v>27</v>
      </c>
      <c r="D21" s="120" t="s">
        <v>23</v>
      </c>
      <c r="E21" s="120" t="s">
        <v>23</v>
      </c>
      <c r="F21" s="120">
        <f>F22+F40</f>
        <v>6</v>
      </c>
      <c r="G21" s="120">
        <f t="shared" ref="G21:H21" si="3">G22+G40</f>
        <v>4.8600000000000003</v>
      </c>
      <c r="H21" s="120">
        <f t="shared" si="3"/>
        <v>0</v>
      </c>
      <c r="I21" s="120" t="s">
        <v>23</v>
      </c>
      <c r="J21" s="120" t="s">
        <v>23</v>
      </c>
      <c r="K21" s="120" t="s">
        <v>23</v>
      </c>
      <c r="L21" s="120" t="s">
        <v>23</v>
      </c>
      <c r="M21" s="120" t="s">
        <v>23</v>
      </c>
      <c r="N21" s="120" t="s">
        <v>23</v>
      </c>
      <c r="O21" s="120" t="s">
        <v>23</v>
      </c>
      <c r="P21" s="120">
        <v>0.25</v>
      </c>
      <c r="Q21" s="120" t="s">
        <v>23</v>
      </c>
      <c r="R21" s="120" t="s">
        <v>23</v>
      </c>
      <c r="S21" s="120" t="s">
        <v>23</v>
      </c>
      <c r="T21" s="120" t="s">
        <v>23</v>
      </c>
      <c r="U21" s="120">
        <v>0.32500000000000001</v>
      </c>
      <c r="V21" s="120" t="s">
        <v>23</v>
      </c>
      <c r="W21" s="120" t="s">
        <v>23</v>
      </c>
      <c r="X21" s="120" t="s">
        <v>23</v>
      </c>
      <c r="Y21" s="120" t="s">
        <v>23</v>
      </c>
      <c r="Z21" s="120" t="s">
        <v>23</v>
      </c>
      <c r="AA21" s="120" t="s">
        <v>23</v>
      </c>
      <c r="AB21" s="120" t="s">
        <v>23</v>
      </c>
      <c r="AC21" s="120" t="s">
        <v>23</v>
      </c>
      <c r="AD21" s="120" t="s">
        <v>23</v>
      </c>
      <c r="AE21" s="120">
        <v>0.32500000000000001</v>
      </c>
      <c r="AF21" s="120" t="s">
        <v>23</v>
      </c>
      <c r="AG21" s="120" t="s">
        <v>23</v>
      </c>
    </row>
    <row r="22" spans="1:33" s="51" customFormat="1" ht="45.75" thickBot="1">
      <c r="A22" s="14" t="s">
        <v>28</v>
      </c>
      <c r="B22" s="26" t="s">
        <v>29</v>
      </c>
      <c r="C22" s="119" t="s">
        <v>27</v>
      </c>
      <c r="D22" s="120" t="s">
        <v>23</v>
      </c>
      <c r="E22" s="120" t="s">
        <v>23</v>
      </c>
      <c r="F22" s="120">
        <f t="shared" ref="F22:H22" si="4">F23+F24+F25</f>
        <v>6</v>
      </c>
      <c r="G22" s="120">
        <f t="shared" si="4"/>
        <v>4.8600000000000003</v>
      </c>
      <c r="H22" s="120">
        <f t="shared" si="4"/>
        <v>0</v>
      </c>
      <c r="I22" s="120" t="s">
        <v>23</v>
      </c>
      <c r="J22" s="120" t="s">
        <v>23</v>
      </c>
      <c r="K22" s="120" t="s">
        <v>23</v>
      </c>
      <c r="L22" s="120" t="s">
        <v>23</v>
      </c>
      <c r="M22" s="120" t="s">
        <v>23</v>
      </c>
      <c r="N22" s="120" t="s">
        <v>23</v>
      </c>
      <c r="O22" s="120" t="s">
        <v>23</v>
      </c>
      <c r="P22" s="120">
        <v>0.25</v>
      </c>
      <c r="Q22" s="120" t="s">
        <v>23</v>
      </c>
      <c r="R22" s="120" t="s">
        <v>23</v>
      </c>
      <c r="S22" s="120" t="s">
        <v>23</v>
      </c>
      <c r="T22" s="120" t="s">
        <v>23</v>
      </c>
      <c r="U22" s="120">
        <v>0.32500000000000001</v>
      </c>
      <c r="V22" s="120" t="s">
        <v>23</v>
      </c>
      <c r="W22" s="120" t="s">
        <v>23</v>
      </c>
      <c r="X22" s="120" t="s">
        <v>23</v>
      </c>
      <c r="Y22" s="120" t="s">
        <v>23</v>
      </c>
      <c r="Z22" s="120" t="s">
        <v>23</v>
      </c>
      <c r="AA22" s="120" t="s">
        <v>23</v>
      </c>
      <c r="AB22" s="120" t="s">
        <v>23</v>
      </c>
      <c r="AC22" s="120" t="s">
        <v>23</v>
      </c>
      <c r="AD22" s="120" t="s">
        <v>23</v>
      </c>
      <c r="AE22" s="120">
        <v>0.32500000000000001</v>
      </c>
      <c r="AF22" s="120" t="s">
        <v>23</v>
      </c>
      <c r="AG22" s="120" t="s">
        <v>23</v>
      </c>
    </row>
    <row r="23" spans="1:33" s="51" customFormat="1" ht="75.75" thickBot="1">
      <c r="A23" s="14" t="s">
        <v>30</v>
      </c>
      <c r="B23" s="26" t="s">
        <v>31</v>
      </c>
      <c r="C23" s="119" t="s">
        <v>27</v>
      </c>
      <c r="D23" s="120" t="s">
        <v>23</v>
      </c>
      <c r="E23" s="120" t="s">
        <v>23</v>
      </c>
      <c r="F23" s="120">
        <v>0</v>
      </c>
      <c r="G23" s="120">
        <v>0</v>
      </c>
      <c r="H23" s="120">
        <v>0</v>
      </c>
      <c r="I23" s="120" t="s">
        <v>23</v>
      </c>
      <c r="J23" s="120" t="s">
        <v>23</v>
      </c>
      <c r="K23" s="120" t="s">
        <v>23</v>
      </c>
      <c r="L23" s="120" t="s">
        <v>23</v>
      </c>
      <c r="M23" s="120" t="s">
        <v>23</v>
      </c>
      <c r="N23" s="120" t="s">
        <v>23</v>
      </c>
      <c r="O23" s="120" t="s">
        <v>23</v>
      </c>
      <c r="P23" s="120" t="s">
        <v>23</v>
      </c>
      <c r="Q23" s="120" t="s">
        <v>23</v>
      </c>
      <c r="R23" s="120" t="s">
        <v>23</v>
      </c>
      <c r="S23" s="120" t="s">
        <v>23</v>
      </c>
      <c r="T23" s="120" t="s">
        <v>23</v>
      </c>
      <c r="U23" s="120" t="s">
        <v>23</v>
      </c>
      <c r="V23" s="120" t="s">
        <v>23</v>
      </c>
      <c r="W23" s="120" t="s">
        <v>23</v>
      </c>
      <c r="X23" s="120" t="s">
        <v>23</v>
      </c>
      <c r="Y23" s="120" t="s">
        <v>23</v>
      </c>
      <c r="Z23" s="120" t="s">
        <v>23</v>
      </c>
      <c r="AA23" s="120" t="s">
        <v>23</v>
      </c>
      <c r="AB23" s="120" t="s">
        <v>23</v>
      </c>
      <c r="AC23" s="120" t="s">
        <v>23</v>
      </c>
      <c r="AD23" s="120" t="s">
        <v>23</v>
      </c>
      <c r="AE23" s="120" t="s">
        <v>23</v>
      </c>
      <c r="AF23" s="120" t="s">
        <v>23</v>
      </c>
      <c r="AG23" s="120" t="s">
        <v>23</v>
      </c>
    </row>
    <row r="24" spans="1:33" s="51" customFormat="1" ht="75.75" thickBot="1">
      <c r="A24" s="14" t="s">
        <v>32</v>
      </c>
      <c r="B24" s="26" t="s">
        <v>33</v>
      </c>
      <c r="C24" s="119" t="s">
        <v>27</v>
      </c>
      <c r="D24" s="120" t="s">
        <v>23</v>
      </c>
      <c r="E24" s="120" t="s">
        <v>23</v>
      </c>
      <c r="F24" s="120">
        <v>0</v>
      </c>
      <c r="G24" s="120">
        <v>0</v>
      </c>
      <c r="H24" s="120">
        <v>0</v>
      </c>
      <c r="I24" s="120" t="s">
        <v>23</v>
      </c>
      <c r="J24" s="120" t="s">
        <v>23</v>
      </c>
      <c r="K24" s="120" t="s">
        <v>23</v>
      </c>
      <c r="L24" s="120" t="s">
        <v>23</v>
      </c>
      <c r="M24" s="120" t="s">
        <v>23</v>
      </c>
      <c r="N24" s="120" t="s">
        <v>23</v>
      </c>
      <c r="O24" s="120" t="s">
        <v>23</v>
      </c>
      <c r="P24" s="120">
        <v>0.25</v>
      </c>
      <c r="Q24" s="120" t="s">
        <v>23</v>
      </c>
      <c r="R24" s="120" t="s">
        <v>23</v>
      </c>
      <c r="S24" s="120" t="s">
        <v>23</v>
      </c>
      <c r="T24" s="120" t="s">
        <v>23</v>
      </c>
      <c r="U24" s="120">
        <v>0.32500000000000001</v>
      </c>
      <c r="V24" s="120" t="s">
        <v>23</v>
      </c>
      <c r="W24" s="120" t="s">
        <v>23</v>
      </c>
      <c r="X24" s="120" t="s">
        <v>23</v>
      </c>
      <c r="Y24" s="120" t="s">
        <v>23</v>
      </c>
      <c r="Z24" s="120" t="s">
        <v>23</v>
      </c>
      <c r="AA24" s="120" t="s">
        <v>23</v>
      </c>
      <c r="AB24" s="120" t="s">
        <v>23</v>
      </c>
      <c r="AC24" s="120" t="s">
        <v>23</v>
      </c>
      <c r="AD24" s="120" t="s">
        <v>23</v>
      </c>
      <c r="AE24" s="120">
        <v>0.32500000000000001</v>
      </c>
      <c r="AF24" s="120" t="s">
        <v>23</v>
      </c>
      <c r="AG24" s="120" t="s">
        <v>23</v>
      </c>
    </row>
    <row r="25" spans="1:33" s="51" customFormat="1" ht="60.75" thickBot="1">
      <c r="A25" s="14" t="s">
        <v>34</v>
      </c>
      <c r="B25" s="26" t="s">
        <v>35</v>
      </c>
      <c r="C25" s="119" t="s">
        <v>27</v>
      </c>
      <c r="D25" s="120" t="s">
        <v>23</v>
      </c>
      <c r="E25" s="120" t="s">
        <v>23</v>
      </c>
      <c r="F25" s="120">
        <f t="shared" ref="F25:H25" si="5">F26+F27</f>
        <v>6</v>
      </c>
      <c r="G25" s="120">
        <f t="shared" si="5"/>
        <v>4.8600000000000003</v>
      </c>
      <c r="H25" s="120">
        <f t="shared" si="5"/>
        <v>0</v>
      </c>
      <c r="I25" s="120" t="s">
        <v>23</v>
      </c>
      <c r="J25" s="120" t="s">
        <v>23</v>
      </c>
      <c r="K25" s="120" t="s">
        <v>23</v>
      </c>
      <c r="L25" s="120" t="s">
        <v>23</v>
      </c>
      <c r="M25" s="120" t="s">
        <v>23</v>
      </c>
      <c r="N25" s="120" t="s">
        <v>23</v>
      </c>
      <c r="O25" s="120" t="s">
        <v>23</v>
      </c>
      <c r="P25" s="120" t="s">
        <v>23</v>
      </c>
      <c r="Q25" s="120" t="s">
        <v>23</v>
      </c>
      <c r="R25" s="120" t="s">
        <v>23</v>
      </c>
      <c r="S25" s="120" t="s">
        <v>23</v>
      </c>
      <c r="T25" s="120" t="s">
        <v>23</v>
      </c>
      <c r="U25" s="120" t="s">
        <v>23</v>
      </c>
      <c r="V25" s="120" t="s">
        <v>23</v>
      </c>
      <c r="W25" s="120" t="s">
        <v>23</v>
      </c>
      <c r="X25" s="120" t="s">
        <v>23</v>
      </c>
      <c r="Y25" s="120" t="s">
        <v>23</v>
      </c>
      <c r="Z25" s="120" t="s">
        <v>23</v>
      </c>
      <c r="AA25" s="120" t="s">
        <v>23</v>
      </c>
      <c r="AB25" s="120" t="s">
        <v>23</v>
      </c>
      <c r="AC25" s="120" t="s">
        <v>23</v>
      </c>
      <c r="AD25" s="120" t="s">
        <v>23</v>
      </c>
      <c r="AE25" s="120" t="s">
        <v>23</v>
      </c>
      <c r="AF25" s="120" t="s">
        <v>23</v>
      </c>
      <c r="AG25" s="120" t="s">
        <v>23</v>
      </c>
    </row>
    <row r="26" spans="1:33" s="51" customFormat="1" ht="81.75" customHeight="1" thickBot="1">
      <c r="A26" s="21" t="s">
        <v>51</v>
      </c>
      <c r="B26" s="22" t="s">
        <v>52</v>
      </c>
      <c r="C26" s="23" t="s">
        <v>53</v>
      </c>
      <c r="D26" s="120" t="s">
        <v>23</v>
      </c>
      <c r="E26" s="120" t="s">
        <v>23</v>
      </c>
      <c r="F26" s="120">
        <v>6</v>
      </c>
      <c r="G26" s="120">
        <v>3</v>
      </c>
      <c r="H26" s="120">
        <v>0</v>
      </c>
      <c r="I26" s="120" t="s">
        <v>23</v>
      </c>
      <c r="J26" s="120" t="s">
        <v>23</v>
      </c>
      <c r="K26" s="120" t="s">
        <v>23</v>
      </c>
      <c r="L26" s="120" t="s">
        <v>23</v>
      </c>
      <c r="M26" s="120" t="s">
        <v>23</v>
      </c>
      <c r="N26" s="120" t="s">
        <v>23</v>
      </c>
      <c r="O26" s="120" t="s">
        <v>23</v>
      </c>
      <c r="P26" s="120" t="s">
        <v>23</v>
      </c>
      <c r="Q26" s="120" t="s">
        <v>23</v>
      </c>
      <c r="R26" s="120" t="s">
        <v>23</v>
      </c>
      <c r="S26" s="120" t="s">
        <v>23</v>
      </c>
      <c r="T26" s="120" t="s">
        <v>23</v>
      </c>
      <c r="U26" s="120" t="s">
        <v>23</v>
      </c>
      <c r="V26" s="120" t="s">
        <v>23</v>
      </c>
      <c r="W26" s="120" t="s">
        <v>23</v>
      </c>
      <c r="X26" s="120" t="s">
        <v>23</v>
      </c>
      <c r="Y26" s="120" t="s">
        <v>23</v>
      </c>
      <c r="Z26" s="120" t="s">
        <v>23</v>
      </c>
      <c r="AA26" s="120" t="s">
        <v>23</v>
      </c>
      <c r="AB26" s="120" t="s">
        <v>23</v>
      </c>
      <c r="AC26" s="120" t="s">
        <v>23</v>
      </c>
      <c r="AD26" s="120" t="s">
        <v>23</v>
      </c>
      <c r="AE26" s="120" t="s">
        <v>23</v>
      </c>
      <c r="AF26" s="120" t="s">
        <v>23</v>
      </c>
      <c r="AG26" s="120" t="s">
        <v>23</v>
      </c>
    </row>
    <row r="27" spans="1:33" s="51" customFormat="1" ht="102.75" thickBot="1">
      <c r="A27" s="21" t="s">
        <v>54</v>
      </c>
      <c r="B27" s="22" t="s">
        <v>55</v>
      </c>
      <c r="C27" s="23" t="s">
        <v>56</v>
      </c>
      <c r="D27" s="120" t="s">
        <v>23</v>
      </c>
      <c r="E27" s="120" t="s">
        <v>23</v>
      </c>
      <c r="F27" s="120">
        <v>0</v>
      </c>
      <c r="G27" s="120">
        <v>1.86</v>
      </c>
      <c r="H27" s="120">
        <v>0</v>
      </c>
      <c r="I27" s="120" t="s">
        <v>23</v>
      </c>
      <c r="J27" s="120" t="s">
        <v>23</v>
      </c>
      <c r="K27" s="120" t="s">
        <v>23</v>
      </c>
      <c r="L27" s="120" t="s">
        <v>23</v>
      </c>
      <c r="M27" s="120" t="s">
        <v>23</v>
      </c>
      <c r="N27" s="120" t="s">
        <v>23</v>
      </c>
      <c r="O27" s="120" t="s">
        <v>23</v>
      </c>
      <c r="P27" s="120" t="s">
        <v>23</v>
      </c>
      <c r="Q27" s="120" t="s">
        <v>23</v>
      </c>
      <c r="R27" s="120" t="s">
        <v>23</v>
      </c>
      <c r="S27" s="120" t="s">
        <v>23</v>
      </c>
      <c r="T27" s="120" t="s">
        <v>23</v>
      </c>
      <c r="U27" s="120" t="s">
        <v>23</v>
      </c>
      <c r="V27" s="120" t="s">
        <v>23</v>
      </c>
      <c r="W27" s="120" t="s">
        <v>23</v>
      </c>
      <c r="X27" s="120" t="s">
        <v>23</v>
      </c>
      <c r="Y27" s="120" t="s">
        <v>23</v>
      </c>
      <c r="Z27" s="120" t="s">
        <v>23</v>
      </c>
      <c r="AA27" s="120" t="s">
        <v>23</v>
      </c>
      <c r="AB27" s="120" t="s">
        <v>23</v>
      </c>
      <c r="AC27" s="120" t="s">
        <v>23</v>
      </c>
      <c r="AD27" s="120" t="s">
        <v>23</v>
      </c>
      <c r="AE27" s="120" t="s">
        <v>23</v>
      </c>
      <c r="AF27" s="120" t="s">
        <v>23</v>
      </c>
      <c r="AG27" s="120" t="s">
        <v>23</v>
      </c>
    </row>
    <row r="28" spans="1:33" s="51" customFormat="1" ht="39" hidden="1" thickBot="1">
      <c r="A28" s="21" t="s">
        <v>36</v>
      </c>
      <c r="B28" s="74" t="s">
        <v>37</v>
      </c>
      <c r="C28" s="75" t="s">
        <v>27</v>
      </c>
      <c r="D28" s="120" t="s">
        <v>23</v>
      </c>
      <c r="E28" s="120" t="s">
        <v>23</v>
      </c>
      <c r="F28" s="120">
        <v>0</v>
      </c>
      <c r="G28" s="120">
        <v>0</v>
      </c>
      <c r="H28" s="120" t="s">
        <v>23</v>
      </c>
      <c r="I28" s="120" t="s">
        <v>23</v>
      </c>
      <c r="J28" s="120" t="s">
        <v>23</v>
      </c>
      <c r="K28" s="120" t="s">
        <v>23</v>
      </c>
      <c r="L28" s="120" t="s">
        <v>23</v>
      </c>
      <c r="M28" s="120" t="s">
        <v>23</v>
      </c>
      <c r="N28" s="120" t="s">
        <v>23</v>
      </c>
      <c r="O28" s="120" t="s">
        <v>23</v>
      </c>
      <c r="P28" s="120"/>
      <c r="Q28" s="120"/>
      <c r="R28" s="120"/>
      <c r="S28" s="120" t="s">
        <v>23</v>
      </c>
      <c r="T28" s="120" t="s">
        <v>23</v>
      </c>
      <c r="U28" s="120" t="s">
        <v>23</v>
      </c>
      <c r="V28" s="120" t="s">
        <v>23</v>
      </c>
      <c r="W28" s="120" t="s">
        <v>23</v>
      </c>
      <c r="X28" s="120" t="s">
        <v>23</v>
      </c>
      <c r="Y28" s="120" t="s">
        <v>23</v>
      </c>
      <c r="Z28" s="120" t="s">
        <v>23</v>
      </c>
      <c r="AA28" s="120" t="s">
        <v>23</v>
      </c>
      <c r="AB28" s="120" t="s">
        <v>23</v>
      </c>
      <c r="AC28" s="120" t="s">
        <v>23</v>
      </c>
      <c r="AD28" s="120" t="s">
        <v>23</v>
      </c>
      <c r="AE28" s="120" t="s">
        <v>23</v>
      </c>
      <c r="AF28" s="120" t="s">
        <v>23</v>
      </c>
      <c r="AG28" s="120" t="s">
        <v>23</v>
      </c>
    </row>
    <row r="29" spans="1:33" s="51" customFormat="1" ht="64.5" hidden="1" thickBot="1">
      <c r="A29" s="21" t="s">
        <v>38</v>
      </c>
      <c r="B29" s="74" t="s">
        <v>39</v>
      </c>
      <c r="C29" s="75" t="s">
        <v>27</v>
      </c>
      <c r="D29" s="120" t="s">
        <v>23</v>
      </c>
      <c r="E29" s="120" t="s">
        <v>23</v>
      </c>
      <c r="F29" s="120">
        <v>0</v>
      </c>
      <c r="G29" s="120">
        <v>0</v>
      </c>
      <c r="H29" s="120" t="s">
        <v>23</v>
      </c>
      <c r="I29" s="120" t="s">
        <v>23</v>
      </c>
      <c r="J29" s="120" t="s">
        <v>23</v>
      </c>
      <c r="K29" s="120" t="s">
        <v>23</v>
      </c>
      <c r="L29" s="120" t="s">
        <v>23</v>
      </c>
      <c r="M29" s="120" t="s">
        <v>23</v>
      </c>
      <c r="N29" s="120" t="s">
        <v>23</v>
      </c>
      <c r="O29" s="120" t="s">
        <v>23</v>
      </c>
      <c r="P29" s="120"/>
      <c r="Q29" s="120"/>
      <c r="R29" s="120"/>
      <c r="S29" s="120" t="s">
        <v>23</v>
      </c>
      <c r="T29" s="120" t="s">
        <v>23</v>
      </c>
      <c r="U29" s="120" t="s">
        <v>23</v>
      </c>
      <c r="V29" s="120" t="s">
        <v>23</v>
      </c>
      <c r="W29" s="120" t="s">
        <v>23</v>
      </c>
      <c r="X29" s="120" t="s">
        <v>23</v>
      </c>
      <c r="Y29" s="120" t="s">
        <v>23</v>
      </c>
      <c r="Z29" s="120" t="s">
        <v>23</v>
      </c>
      <c r="AA29" s="120" t="s">
        <v>23</v>
      </c>
      <c r="AB29" s="120" t="s">
        <v>23</v>
      </c>
      <c r="AC29" s="120" t="s">
        <v>23</v>
      </c>
      <c r="AD29" s="120" t="s">
        <v>23</v>
      </c>
      <c r="AE29" s="120" t="s">
        <v>23</v>
      </c>
      <c r="AF29" s="120" t="s">
        <v>23</v>
      </c>
      <c r="AG29" s="120" t="s">
        <v>23</v>
      </c>
    </row>
    <row r="30" spans="1:33" s="51" customFormat="1" ht="39" hidden="1" thickBot="1">
      <c r="A30" s="21" t="s">
        <v>40</v>
      </c>
      <c r="B30" s="74" t="s">
        <v>41</v>
      </c>
      <c r="C30" s="75" t="s">
        <v>27</v>
      </c>
      <c r="D30" s="120" t="s">
        <v>23</v>
      </c>
      <c r="E30" s="120" t="s">
        <v>23</v>
      </c>
      <c r="F30" s="120">
        <v>0</v>
      </c>
      <c r="G30" s="120">
        <v>0</v>
      </c>
      <c r="H30" s="120" t="s">
        <v>23</v>
      </c>
      <c r="I30" s="120" t="s">
        <v>23</v>
      </c>
      <c r="J30" s="120" t="s">
        <v>23</v>
      </c>
      <c r="K30" s="120" t="s">
        <v>23</v>
      </c>
      <c r="L30" s="120" t="s">
        <v>23</v>
      </c>
      <c r="M30" s="120" t="s">
        <v>23</v>
      </c>
      <c r="N30" s="120" t="s">
        <v>23</v>
      </c>
      <c r="O30" s="120" t="s">
        <v>23</v>
      </c>
      <c r="P30" s="120"/>
      <c r="Q30" s="120"/>
      <c r="R30" s="120"/>
      <c r="S30" s="120" t="s">
        <v>23</v>
      </c>
      <c r="T30" s="120" t="s">
        <v>23</v>
      </c>
      <c r="U30" s="120" t="s">
        <v>23</v>
      </c>
      <c r="V30" s="120" t="s">
        <v>23</v>
      </c>
      <c r="W30" s="120" t="s">
        <v>23</v>
      </c>
      <c r="X30" s="120" t="s">
        <v>23</v>
      </c>
      <c r="Y30" s="120" t="s">
        <v>23</v>
      </c>
      <c r="Z30" s="120" t="s">
        <v>23</v>
      </c>
      <c r="AA30" s="120" t="s">
        <v>23</v>
      </c>
      <c r="AB30" s="120" t="s">
        <v>23</v>
      </c>
      <c r="AC30" s="120" t="s">
        <v>23</v>
      </c>
      <c r="AD30" s="120" t="s">
        <v>23</v>
      </c>
      <c r="AE30" s="120" t="s">
        <v>23</v>
      </c>
      <c r="AF30" s="120" t="s">
        <v>23</v>
      </c>
      <c r="AG30" s="120" t="s">
        <v>23</v>
      </c>
    </row>
    <row r="31" spans="1:33" s="51" customFormat="1" ht="51.75" hidden="1" thickBot="1">
      <c r="A31" s="21" t="s">
        <v>42</v>
      </c>
      <c r="B31" s="74" t="s">
        <v>43</v>
      </c>
      <c r="C31" s="75" t="s">
        <v>27</v>
      </c>
      <c r="D31" s="120" t="s">
        <v>23</v>
      </c>
      <c r="E31" s="120" t="s">
        <v>23</v>
      </c>
      <c r="F31" s="120">
        <v>0</v>
      </c>
      <c r="G31" s="120">
        <v>0</v>
      </c>
      <c r="H31" s="120" t="s">
        <v>23</v>
      </c>
      <c r="I31" s="120" t="s">
        <v>23</v>
      </c>
      <c r="J31" s="120" t="s">
        <v>23</v>
      </c>
      <c r="K31" s="120" t="s">
        <v>23</v>
      </c>
      <c r="L31" s="120" t="s">
        <v>23</v>
      </c>
      <c r="M31" s="120" t="s">
        <v>23</v>
      </c>
      <c r="N31" s="120" t="s">
        <v>23</v>
      </c>
      <c r="O31" s="120" t="s">
        <v>23</v>
      </c>
      <c r="P31" s="120"/>
      <c r="Q31" s="120"/>
      <c r="R31" s="120"/>
      <c r="S31" s="120" t="s">
        <v>23</v>
      </c>
      <c r="T31" s="120" t="s">
        <v>23</v>
      </c>
      <c r="U31" s="120" t="s">
        <v>23</v>
      </c>
      <c r="V31" s="120" t="s">
        <v>23</v>
      </c>
      <c r="W31" s="120" t="s">
        <v>23</v>
      </c>
      <c r="X31" s="120" t="s">
        <v>23</v>
      </c>
      <c r="Y31" s="120" t="s">
        <v>23</v>
      </c>
      <c r="Z31" s="120" t="s">
        <v>23</v>
      </c>
      <c r="AA31" s="120" t="s">
        <v>23</v>
      </c>
      <c r="AB31" s="120" t="s">
        <v>23</v>
      </c>
      <c r="AC31" s="120" t="s">
        <v>23</v>
      </c>
      <c r="AD31" s="120" t="s">
        <v>23</v>
      </c>
      <c r="AE31" s="120" t="s">
        <v>23</v>
      </c>
      <c r="AF31" s="120" t="s">
        <v>23</v>
      </c>
      <c r="AG31" s="120" t="s">
        <v>23</v>
      </c>
    </row>
    <row r="32" spans="1:33" s="51" customFormat="1" ht="39" hidden="1" thickBot="1">
      <c r="A32" s="21" t="s">
        <v>44</v>
      </c>
      <c r="B32" s="74" t="s">
        <v>45</v>
      </c>
      <c r="C32" s="75" t="s">
        <v>27</v>
      </c>
      <c r="D32" s="120" t="s">
        <v>23</v>
      </c>
      <c r="E32" s="120" t="s">
        <v>23</v>
      </c>
      <c r="F32" s="120">
        <v>0</v>
      </c>
      <c r="G32" s="120">
        <v>0</v>
      </c>
      <c r="H32" s="120" t="s">
        <v>23</v>
      </c>
      <c r="I32" s="120" t="s">
        <v>23</v>
      </c>
      <c r="J32" s="120" t="s">
        <v>23</v>
      </c>
      <c r="K32" s="120" t="s">
        <v>23</v>
      </c>
      <c r="L32" s="120" t="s">
        <v>23</v>
      </c>
      <c r="M32" s="120" t="s">
        <v>23</v>
      </c>
      <c r="N32" s="120" t="s">
        <v>23</v>
      </c>
      <c r="O32" s="120" t="s">
        <v>23</v>
      </c>
      <c r="P32" s="120"/>
      <c r="Q32" s="120"/>
      <c r="R32" s="120"/>
      <c r="S32" s="120" t="s">
        <v>23</v>
      </c>
      <c r="T32" s="120" t="s">
        <v>23</v>
      </c>
      <c r="U32" s="120" t="s">
        <v>23</v>
      </c>
      <c r="V32" s="120" t="s">
        <v>23</v>
      </c>
      <c r="W32" s="120" t="s">
        <v>23</v>
      </c>
      <c r="X32" s="120" t="s">
        <v>23</v>
      </c>
      <c r="Y32" s="120" t="s">
        <v>23</v>
      </c>
      <c r="Z32" s="120" t="s">
        <v>23</v>
      </c>
      <c r="AA32" s="120" t="s">
        <v>23</v>
      </c>
      <c r="AB32" s="120" t="s">
        <v>23</v>
      </c>
      <c r="AC32" s="120" t="s">
        <v>23</v>
      </c>
      <c r="AD32" s="120" t="s">
        <v>23</v>
      </c>
      <c r="AE32" s="120" t="s">
        <v>23</v>
      </c>
      <c r="AF32" s="120" t="s">
        <v>23</v>
      </c>
      <c r="AG32" s="120" t="s">
        <v>23</v>
      </c>
    </row>
    <row r="33" spans="1:33" s="51" customFormat="1" ht="102.75" hidden="1" thickBot="1">
      <c r="A33" s="21" t="s">
        <v>44</v>
      </c>
      <c r="B33" s="74" t="s">
        <v>46</v>
      </c>
      <c r="C33" s="75" t="s">
        <v>27</v>
      </c>
      <c r="D33" s="120" t="s">
        <v>23</v>
      </c>
      <c r="E33" s="120" t="s">
        <v>23</v>
      </c>
      <c r="F33" s="120">
        <v>0</v>
      </c>
      <c r="G33" s="120">
        <v>0</v>
      </c>
      <c r="H33" s="120" t="s">
        <v>23</v>
      </c>
      <c r="I33" s="120" t="s">
        <v>23</v>
      </c>
      <c r="J33" s="120" t="s">
        <v>23</v>
      </c>
      <c r="K33" s="120" t="s">
        <v>23</v>
      </c>
      <c r="L33" s="120" t="s">
        <v>23</v>
      </c>
      <c r="M33" s="120" t="s">
        <v>23</v>
      </c>
      <c r="N33" s="120" t="s">
        <v>23</v>
      </c>
      <c r="O33" s="120" t="s">
        <v>23</v>
      </c>
      <c r="P33" s="120"/>
      <c r="Q33" s="120"/>
      <c r="R33" s="120"/>
      <c r="S33" s="120" t="s">
        <v>23</v>
      </c>
      <c r="T33" s="120" t="s">
        <v>23</v>
      </c>
      <c r="U33" s="120" t="s">
        <v>23</v>
      </c>
      <c r="V33" s="120" t="s">
        <v>23</v>
      </c>
      <c r="W33" s="120" t="s">
        <v>23</v>
      </c>
      <c r="X33" s="120" t="s">
        <v>23</v>
      </c>
      <c r="Y33" s="120" t="s">
        <v>23</v>
      </c>
      <c r="Z33" s="120" t="s">
        <v>23</v>
      </c>
      <c r="AA33" s="120" t="s">
        <v>23</v>
      </c>
      <c r="AB33" s="120" t="s">
        <v>23</v>
      </c>
      <c r="AC33" s="120" t="s">
        <v>23</v>
      </c>
      <c r="AD33" s="120" t="s">
        <v>23</v>
      </c>
      <c r="AE33" s="120" t="s">
        <v>23</v>
      </c>
      <c r="AF33" s="120" t="s">
        <v>23</v>
      </c>
      <c r="AG33" s="120" t="s">
        <v>23</v>
      </c>
    </row>
    <row r="34" spans="1:33" s="51" customFormat="1" ht="90" hidden="1" thickBot="1">
      <c r="A34" s="21" t="s">
        <v>44</v>
      </c>
      <c r="B34" s="74" t="s">
        <v>47</v>
      </c>
      <c r="C34" s="75" t="s">
        <v>27</v>
      </c>
      <c r="D34" s="120" t="s">
        <v>23</v>
      </c>
      <c r="E34" s="120" t="s">
        <v>23</v>
      </c>
      <c r="F34" s="120">
        <v>0</v>
      </c>
      <c r="G34" s="120">
        <v>0</v>
      </c>
      <c r="H34" s="120" t="s">
        <v>23</v>
      </c>
      <c r="I34" s="120" t="s">
        <v>23</v>
      </c>
      <c r="J34" s="120" t="s">
        <v>23</v>
      </c>
      <c r="K34" s="120" t="s">
        <v>23</v>
      </c>
      <c r="L34" s="120" t="s">
        <v>23</v>
      </c>
      <c r="M34" s="120" t="s">
        <v>23</v>
      </c>
      <c r="N34" s="120" t="s">
        <v>23</v>
      </c>
      <c r="O34" s="120" t="s">
        <v>23</v>
      </c>
      <c r="P34" s="120"/>
      <c r="Q34" s="120"/>
      <c r="R34" s="120"/>
      <c r="S34" s="120" t="s">
        <v>23</v>
      </c>
      <c r="T34" s="120" t="s">
        <v>23</v>
      </c>
      <c r="U34" s="120" t="s">
        <v>23</v>
      </c>
      <c r="V34" s="120" t="s">
        <v>23</v>
      </c>
      <c r="W34" s="120" t="s">
        <v>23</v>
      </c>
      <c r="X34" s="120" t="s">
        <v>23</v>
      </c>
      <c r="Y34" s="120" t="s">
        <v>23</v>
      </c>
      <c r="Z34" s="120" t="s">
        <v>23</v>
      </c>
      <c r="AA34" s="120" t="s">
        <v>23</v>
      </c>
      <c r="AB34" s="120" t="s">
        <v>23</v>
      </c>
      <c r="AC34" s="120" t="s">
        <v>23</v>
      </c>
      <c r="AD34" s="120" t="s">
        <v>23</v>
      </c>
      <c r="AE34" s="120" t="s">
        <v>23</v>
      </c>
      <c r="AF34" s="120" t="s">
        <v>23</v>
      </c>
      <c r="AG34" s="120" t="s">
        <v>23</v>
      </c>
    </row>
    <row r="35" spans="1:33" s="51" customFormat="1" ht="90" hidden="1" thickBot="1">
      <c r="A35" s="21" t="s">
        <v>44</v>
      </c>
      <c r="B35" s="74" t="s">
        <v>48</v>
      </c>
      <c r="C35" s="75" t="s">
        <v>27</v>
      </c>
      <c r="D35" s="120" t="s">
        <v>23</v>
      </c>
      <c r="E35" s="120" t="s">
        <v>23</v>
      </c>
      <c r="F35" s="120">
        <v>0</v>
      </c>
      <c r="G35" s="120">
        <v>0</v>
      </c>
      <c r="H35" s="120" t="s">
        <v>23</v>
      </c>
      <c r="I35" s="120" t="s">
        <v>23</v>
      </c>
      <c r="J35" s="120" t="s">
        <v>23</v>
      </c>
      <c r="K35" s="120" t="s">
        <v>23</v>
      </c>
      <c r="L35" s="120" t="s">
        <v>23</v>
      </c>
      <c r="M35" s="120" t="s">
        <v>23</v>
      </c>
      <c r="N35" s="120" t="s">
        <v>23</v>
      </c>
      <c r="O35" s="120" t="s">
        <v>23</v>
      </c>
      <c r="P35" s="120"/>
      <c r="Q35" s="120"/>
      <c r="R35" s="120"/>
      <c r="S35" s="120" t="s">
        <v>23</v>
      </c>
      <c r="T35" s="120" t="s">
        <v>23</v>
      </c>
      <c r="U35" s="120" t="s">
        <v>23</v>
      </c>
      <c r="V35" s="120" t="s">
        <v>23</v>
      </c>
      <c r="W35" s="120" t="s">
        <v>23</v>
      </c>
      <c r="X35" s="120" t="s">
        <v>23</v>
      </c>
      <c r="Y35" s="120" t="s">
        <v>23</v>
      </c>
      <c r="Z35" s="120" t="s">
        <v>23</v>
      </c>
      <c r="AA35" s="120" t="s">
        <v>23</v>
      </c>
      <c r="AB35" s="120" t="s">
        <v>23</v>
      </c>
      <c r="AC35" s="120" t="s">
        <v>23</v>
      </c>
      <c r="AD35" s="120" t="s">
        <v>23</v>
      </c>
      <c r="AE35" s="120" t="s">
        <v>23</v>
      </c>
      <c r="AF35" s="120" t="s">
        <v>23</v>
      </c>
      <c r="AG35" s="120" t="s">
        <v>23</v>
      </c>
    </row>
    <row r="36" spans="1:33" s="51" customFormat="1" ht="39" hidden="1" thickBot="1">
      <c r="A36" s="21" t="s">
        <v>49</v>
      </c>
      <c r="B36" s="74" t="s">
        <v>45</v>
      </c>
      <c r="C36" s="75" t="s">
        <v>27</v>
      </c>
      <c r="D36" s="120" t="s">
        <v>23</v>
      </c>
      <c r="E36" s="120" t="s">
        <v>23</v>
      </c>
      <c r="F36" s="120">
        <v>0</v>
      </c>
      <c r="G36" s="120">
        <v>0</v>
      </c>
      <c r="H36" s="120" t="s">
        <v>23</v>
      </c>
      <c r="I36" s="120" t="s">
        <v>23</v>
      </c>
      <c r="J36" s="120" t="s">
        <v>23</v>
      </c>
      <c r="K36" s="120" t="s">
        <v>23</v>
      </c>
      <c r="L36" s="120" t="s">
        <v>23</v>
      </c>
      <c r="M36" s="120" t="s">
        <v>23</v>
      </c>
      <c r="N36" s="120" t="s">
        <v>23</v>
      </c>
      <c r="O36" s="120" t="s">
        <v>23</v>
      </c>
      <c r="P36" s="120"/>
      <c r="Q36" s="120"/>
      <c r="R36" s="120"/>
      <c r="S36" s="120" t="s">
        <v>23</v>
      </c>
      <c r="T36" s="120" t="s">
        <v>23</v>
      </c>
      <c r="U36" s="120" t="s">
        <v>23</v>
      </c>
      <c r="V36" s="120" t="s">
        <v>23</v>
      </c>
      <c r="W36" s="120" t="s">
        <v>23</v>
      </c>
      <c r="X36" s="120" t="s">
        <v>23</v>
      </c>
      <c r="Y36" s="120" t="s">
        <v>23</v>
      </c>
      <c r="Z36" s="120" t="s">
        <v>23</v>
      </c>
      <c r="AA36" s="120" t="s">
        <v>23</v>
      </c>
      <c r="AB36" s="120" t="s">
        <v>23</v>
      </c>
      <c r="AC36" s="120" t="s">
        <v>23</v>
      </c>
      <c r="AD36" s="120" t="s">
        <v>23</v>
      </c>
      <c r="AE36" s="120" t="s">
        <v>23</v>
      </c>
      <c r="AF36" s="120" t="s">
        <v>23</v>
      </c>
      <c r="AG36" s="120" t="s">
        <v>23</v>
      </c>
    </row>
    <row r="37" spans="1:33" s="51" customFormat="1" ht="102.75" hidden="1" thickBot="1">
      <c r="A37" s="21" t="s">
        <v>49</v>
      </c>
      <c r="B37" s="74" t="s">
        <v>46</v>
      </c>
      <c r="C37" s="75" t="s">
        <v>27</v>
      </c>
      <c r="D37" s="120" t="s">
        <v>23</v>
      </c>
      <c r="E37" s="120" t="s">
        <v>23</v>
      </c>
      <c r="F37" s="120">
        <v>0</v>
      </c>
      <c r="G37" s="120">
        <v>0</v>
      </c>
      <c r="H37" s="120" t="s">
        <v>23</v>
      </c>
      <c r="I37" s="120" t="s">
        <v>23</v>
      </c>
      <c r="J37" s="120" t="s">
        <v>23</v>
      </c>
      <c r="K37" s="120" t="s">
        <v>23</v>
      </c>
      <c r="L37" s="120" t="s">
        <v>23</v>
      </c>
      <c r="M37" s="120" t="s">
        <v>23</v>
      </c>
      <c r="N37" s="120" t="s">
        <v>23</v>
      </c>
      <c r="O37" s="120" t="s">
        <v>23</v>
      </c>
      <c r="P37" s="120"/>
      <c r="Q37" s="120"/>
      <c r="R37" s="120"/>
      <c r="S37" s="120" t="s">
        <v>23</v>
      </c>
      <c r="T37" s="120" t="s">
        <v>23</v>
      </c>
      <c r="U37" s="120" t="s">
        <v>23</v>
      </c>
      <c r="V37" s="120" t="s">
        <v>23</v>
      </c>
      <c r="W37" s="120" t="s">
        <v>23</v>
      </c>
      <c r="X37" s="120" t="s">
        <v>23</v>
      </c>
      <c r="Y37" s="120" t="s">
        <v>23</v>
      </c>
      <c r="Z37" s="120" t="s">
        <v>23</v>
      </c>
      <c r="AA37" s="120" t="s">
        <v>23</v>
      </c>
      <c r="AB37" s="120" t="s">
        <v>23</v>
      </c>
      <c r="AC37" s="120" t="s">
        <v>23</v>
      </c>
      <c r="AD37" s="120" t="s">
        <v>23</v>
      </c>
      <c r="AE37" s="120" t="s">
        <v>23</v>
      </c>
      <c r="AF37" s="120" t="s">
        <v>23</v>
      </c>
      <c r="AG37" s="120" t="s">
        <v>23</v>
      </c>
    </row>
    <row r="38" spans="1:33" s="51" customFormat="1" ht="90" hidden="1" thickBot="1">
      <c r="A38" s="21" t="s">
        <v>49</v>
      </c>
      <c r="B38" s="74" t="s">
        <v>47</v>
      </c>
      <c r="C38" s="75" t="s">
        <v>27</v>
      </c>
      <c r="D38" s="120" t="s">
        <v>23</v>
      </c>
      <c r="E38" s="120" t="s">
        <v>23</v>
      </c>
      <c r="F38" s="120">
        <v>0</v>
      </c>
      <c r="G38" s="120">
        <v>0</v>
      </c>
      <c r="H38" s="120" t="s">
        <v>23</v>
      </c>
      <c r="I38" s="120" t="s">
        <v>23</v>
      </c>
      <c r="J38" s="120" t="s">
        <v>23</v>
      </c>
      <c r="K38" s="120" t="s">
        <v>23</v>
      </c>
      <c r="L38" s="120" t="s">
        <v>23</v>
      </c>
      <c r="M38" s="120" t="s">
        <v>23</v>
      </c>
      <c r="N38" s="120" t="s">
        <v>23</v>
      </c>
      <c r="O38" s="120" t="s">
        <v>23</v>
      </c>
      <c r="P38" s="120"/>
      <c r="Q38" s="120"/>
      <c r="R38" s="120"/>
      <c r="S38" s="120" t="s">
        <v>23</v>
      </c>
      <c r="T38" s="120" t="s">
        <v>23</v>
      </c>
      <c r="U38" s="120" t="s">
        <v>23</v>
      </c>
      <c r="V38" s="120" t="s">
        <v>23</v>
      </c>
      <c r="W38" s="120" t="s">
        <v>23</v>
      </c>
      <c r="X38" s="120" t="s">
        <v>23</v>
      </c>
      <c r="Y38" s="120" t="s">
        <v>23</v>
      </c>
      <c r="Z38" s="120" t="s">
        <v>23</v>
      </c>
      <c r="AA38" s="120" t="s">
        <v>23</v>
      </c>
      <c r="AB38" s="120" t="s">
        <v>23</v>
      </c>
      <c r="AC38" s="120" t="s">
        <v>23</v>
      </c>
      <c r="AD38" s="120" t="s">
        <v>23</v>
      </c>
      <c r="AE38" s="120" t="s">
        <v>23</v>
      </c>
      <c r="AF38" s="120" t="s">
        <v>23</v>
      </c>
      <c r="AG38" s="120" t="s">
        <v>23</v>
      </c>
    </row>
    <row r="39" spans="1:33" s="51" customFormat="1" ht="90" hidden="1" thickBot="1">
      <c r="A39" s="21" t="s">
        <v>49</v>
      </c>
      <c r="B39" s="74" t="s">
        <v>50</v>
      </c>
      <c r="C39" s="75" t="s">
        <v>27</v>
      </c>
      <c r="D39" s="120" t="s">
        <v>23</v>
      </c>
      <c r="E39" s="120" t="s">
        <v>23</v>
      </c>
      <c r="F39" s="120">
        <v>0</v>
      </c>
      <c r="G39" s="120">
        <v>0</v>
      </c>
      <c r="H39" s="120" t="s">
        <v>23</v>
      </c>
      <c r="I39" s="120" t="s">
        <v>23</v>
      </c>
      <c r="J39" s="120" t="s">
        <v>23</v>
      </c>
      <c r="K39" s="120" t="s">
        <v>23</v>
      </c>
      <c r="L39" s="120" t="s">
        <v>23</v>
      </c>
      <c r="M39" s="120" t="s">
        <v>23</v>
      </c>
      <c r="N39" s="120" t="s">
        <v>23</v>
      </c>
      <c r="O39" s="120" t="s">
        <v>23</v>
      </c>
      <c r="P39" s="120"/>
      <c r="Q39" s="120"/>
      <c r="R39" s="120"/>
      <c r="S39" s="120" t="s">
        <v>23</v>
      </c>
      <c r="T39" s="120" t="s">
        <v>23</v>
      </c>
      <c r="U39" s="120" t="s">
        <v>23</v>
      </c>
      <c r="V39" s="120" t="s">
        <v>23</v>
      </c>
      <c r="W39" s="120" t="s">
        <v>23</v>
      </c>
      <c r="X39" s="120" t="s">
        <v>23</v>
      </c>
      <c r="Y39" s="120" t="s">
        <v>23</v>
      </c>
      <c r="Z39" s="120" t="s">
        <v>23</v>
      </c>
      <c r="AA39" s="120" t="s">
        <v>23</v>
      </c>
      <c r="AB39" s="120" t="s">
        <v>23</v>
      </c>
      <c r="AC39" s="120" t="s">
        <v>23</v>
      </c>
      <c r="AD39" s="120" t="s">
        <v>23</v>
      </c>
      <c r="AE39" s="120" t="s">
        <v>23</v>
      </c>
      <c r="AF39" s="120" t="s">
        <v>23</v>
      </c>
      <c r="AG39" s="120" t="s">
        <v>23</v>
      </c>
    </row>
    <row r="40" spans="1:33" s="51" customFormat="1" ht="77.25" thickBot="1">
      <c r="A40" s="21" t="s">
        <v>57</v>
      </c>
      <c r="B40" s="74" t="s">
        <v>58</v>
      </c>
      <c r="C40" s="75" t="s">
        <v>27</v>
      </c>
      <c r="D40" s="120" t="s">
        <v>23</v>
      </c>
      <c r="E40" s="120" t="s">
        <v>23</v>
      </c>
      <c r="F40" s="120">
        <f>F41+F42</f>
        <v>0</v>
      </c>
      <c r="G40" s="120">
        <f>G41+G42</f>
        <v>0</v>
      </c>
      <c r="H40" s="120">
        <v>0</v>
      </c>
      <c r="I40" s="120" t="s">
        <v>23</v>
      </c>
      <c r="J40" s="120" t="s">
        <v>23</v>
      </c>
      <c r="K40" s="120" t="s">
        <v>23</v>
      </c>
      <c r="L40" s="120" t="s">
        <v>23</v>
      </c>
      <c r="M40" s="120" t="s">
        <v>23</v>
      </c>
      <c r="N40" s="120" t="s">
        <v>23</v>
      </c>
      <c r="O40" s="120" t="s">
        <v>23</v>
      </c>
      <c r="P40" s="120" t="s">
        <v>23</v>
      </c>
      <c r="Q40" s="120" t="s">
        <v>23</v>
      </c>
      <c r="R40" s="120" t="s">
        <v>23</v>
      </c>
      <c r="S40" s="120" t="s">
        <v>23</v>
      </c>
      <c r="T40" s="120" t="s">
        <v>23</v>
      </c>
      <c r="U40" s="120" t="s">
        <v>23</v>
      </c>
      <c r="V40" s="120" t="s">
        <v>23</v>
      </c>
      <c r="W40" s="120" t="s">
        <v>23</v>
      </c>
      <c r="X40" s="120" t="s">
        <v>23</v>
      </c>
      <c r="Y40" s="120" t="s">
        <v>23</v>
      </c>
      <c r="Z40" s="120" t="s">
        <v>23</v>
      </c>
      <c r="AA40" s="120" t="s">
        <v>23</v>
      </c>
      <c r="AB40" s="120" t="s">
        <v>23</v>
      </c>
      <c r="AC40" s="120" t="s">
        <v>23</v>
      </c>
      <c r="AD40" s="120" t="s">
        <v>23</v>
      </c>
      <c r="AE40" s="120" t="s">
        <v>23</v>
      </c>
      <c r="AF40" s="120" t="s">
        <v>23</v>
      </c>
      <c r="AG40" s="120" t="s">
        <v>23</v>
      </c>
    </row>
    <row r="41" spans="1:33" s="51" customFormat="1" ht="64.5" thickBot="1">
      <c r="A41" s="21" t="s">
        <v>59</v>
      </c>
      <c r="B41" s="74" t="s">
        <v>60</v>
      </c>
      <c r="C41" s="75" t="s">
        <v>27</v>
      </c>
      <c r="D41" s="120" t="s">
        <v>23</v>
      </c>
      <c r="E41" s="120" t="s">
        <v>23</v>
      </c>
      <c r="F41" s="120">
        <v>0</v>
      </c>
      <c r="G41" s="120">
        <v>0</v>
      </c>
      <c r="H41" s="120">
        <v>0</v>
      </c>
      <c r="I41" s="120" t="s">
        <v>23</v>
      </c>
      <c r="J41" s="120" t="s">
        <v>23</v>
      </c>
      <c r="K41" s="120" t="s">
        <v>23</v>
      </c>
      <c r="L41" s="120" t="s">
        <v>23</v>
      </c>
      <c r="M41" s="120" t="s">
        <v>23</v>
      </c>
      <c r="N41" s="120" t="s">
        <v>23</v>
      </c>
      <c r="O41" s="120" t="s">
        <v>23</v>
      </c>
      <c r="P41" s="120" t="s">
        <v>23</v>
      </c>
      <c r="Q41" s="120" t="s">
        <v>23</v>
      </c>
      <c r="R41" s="120" t="s">
        <v>23</v>
      </c>
      <c r="S41" s="120" t="s">
        <v>23</v>
      </c>
      <c r="T41" s="120" t="s">
        <v>23</v>
      </c>
      <c r="U41" s="120" t="s">
        <v>23</v>
      </c>
      <c r="V41" s="120" t="s">
        <v>23</v>
      </c>
      <c r="W41" s="120" t="s">
        <v>23</v>
      </c>
      <c r="X41" s="120" t="s">
        <v>23</v>
      </c>
      <c r="Y41" s="120" t="s">
        <v>23</v>
      </c>
      <c r="Z41" s="120" t="s">
        <v>23</v>
      </c>
      <c r="AA41" s="120" t="s">
        <v>23</v>
      </c>
      <c r="AB41" s="120" t="s">
        <v>23</v>
      </c>
      <c r="AC41" s="120" t="s">
        <v>23</v>
      </c>
      <c r="AD41" s="120" t="s">
        <v>23</v>
      </c>
      <c r="AE41" s="120" t="s">
        <v>23</v>
      </c>
      <c r="AF41" s="120" t="s">
        <v>23</v>
      </c>
      <c r="AG41" s="120" t="s">
        <v>23</v>
      </c>
    </row>
    <row r="42" spans="1:33" s="51" customFormat="1" ht="64.5" thickBot="1">
      <c r="A42" s="21" t="s">
        <v>61</v>
      </c>
      <c r="B42" s="74" t="s">
        <v>62</v>
      </c>
      <c r="C42" s="75" t="s">
        <v>27</v>
      </c>
      <c r="D42" s="120" t="s">
        <v>23</v>
      </c>
      <c r="E42" s="120" t="s">
        <v>23</v>
      </c>
      <c r="F42" s="120">
        <v>0</v>
      </c>
      <c r="G42" s="120">
        <v>0</v>
      </c>
      <c r="H42" s="120">
        <v>0</v>
      </c>
      <c r="I42" s="120" t="s">
        <v>23</v>
      </c>
      <c r="J42" s="120" t="s">
        <v>23</v>
      </c>
      <c r="K42" s="120" t="s">
        <v>23</v>
      </c>
      <c r="L42" s="120" t="s">
        <v>23</v>
      </c>
      <c r="M42" s="120" t="s">
        <v>23</v>
      </c>
      <c r="N42" s="120" t="s">
        <v>23</v>
      </c>
      <c r="O42" s="120" t="s">
        <v>23</v>
      </c>
      <c r="P42" s="120" t="s">
        <v>23</v>
      </c>
      <c r="Q42" s="120" t="s">
        <v>23</v>
      </c>
      <c r="R42" s="120" t="s">
        <v>23</v>
      </c>
      <c r="S42" s="120" t="s">
        <v>23</v>
      </c>
      <c r="T42" s="120" t="s">
        <v>23</v>
      </c>
      <c r="U42" s="120" t="s">
        <v>23</v>
      </c>
      <c r="V42" s="120" t="s">
        <v>23</v>
      </c>
      <c r="W42" s="120" t="s">
        <v>23</v>
      </c>
      <c r="X42" s="120" t="s">
        <v>23</v>
      </c>
      <c r="Y42" s="120" t="s">
        <v>23</v>
      </c>
      <c r="Z42" s="120" t="s">
        <v>23</v>
      </c>
      <c r="AA42" s="120" t="s">
        <v>23</v>
      </c>
      <c r="AB42" s="120" t="s">
        <v>23</v>
      </c>
      <c r="AC42" s="120" t="s">
        <v>23</v>
      </c>
      <c r="AD42" s="120" t="s">
        <v>23</v>
      </c>
      <c r="AE42" s="120" t="s">
        <v>23</v>
      </c>
      <c r="AF42" s="120" t="s">
        <v>23</v>
      </c>
      <c r="AG42" s="120" t="s">
        <v>23</v>
      </c>
    </row>
    <row r="43" spans="1:33" s="51" customFormat="1" ht="39" thickBot="1">
      <c r="A43" s="21" t="s">
        <v>63</v>
      </c>
      <c r="B43" s="74" t="s">
        <v>64</v>
      </c>
      <c r="C43" s="75" t="s">
        <v>27</v>
      </c>
      <c r="D43" s="120" t="s">
        <v>23</v>
      </c>
      <c r="E43" s="120" t="s">
        <v>23</v>
      </c>
      <c r="F43" s="120">
        <f t="shared" ref="F43:H43" si="6">F44+F52</f>
        <v>0</v>
      </c>
      <c r="G43" s="120">
        <f t="shared" si="6"/>
        <v>0</v>
      </c>
      <c r="H43" s="120">
        <f t="shared" si="6"/>
        <v>22</v>
      </c>
      <c r="I43" s="120" t="s">
        <v>23</v>
      </c>
      <c r="J43" s="120" t="s">
        <v>23</v>
      </c>
      <c r="K43" s="120" t="s">
        <v>23</v>
      </c>
      <c r="L43" s="120" t="s">
        <v>23</v>
      </c>
      <c r="M43" s="120">
        <v>7</v>
      </c>
      <c r="N43" s="120" t="s">
        <v>23</v>
      </c>
      <c r="O43" s="120" t="s">
        <v>23</v>
      </c>
      <c r="P43" s="120" t="s">
        <v>23</v>
      </c>
      <c r="Q43" s="120" t="s">
        <v>23</v>
      </c>
      <c r="R43" s="120">
        <v>1</v>
      </c>
      <c r="S43" s="120" t="s">
        <v>23</v>
      </c>
      <c r="T43" s="120" t="s">
        <v>23</v>
      </c>
      <c r="U43" s="120" t="s">
        <v>23</v>
      </c>
      <c r="V43" s="120" t="s">
        <v>23</v>
      </c>
      <c r="W43" s="120">
        <v>8</v>
      </c>
      <c r="X43" s="120" t="s">
        <v>23</v>
      </c>
      <c r="Y43" s="120" t="s">
        <v>23</v>
      </c>
      <c r="Z43" s="120" t="s">
        <v>23</v>
      </c>
      <c r="AA43" s="120" t="s">
        <v>23</v>
      </c>
      <c r="AB43" s="120">
        <v>7</v>
      </c>
      <c r="AC43" s="120" t="s">
        <v>23</v>
      </c>
      <c r="AD43" s="120" t="s">
        <v>23</v>
      </c>
      <c r="AE43" s="120" t="s">
        <v>23</v>
      </c>
      <c r="AF43" s="120" t="s">
        <v>23</v>
      </c>
      <c r="AG43" s="120">
        <v>1</v>
      </c>
    </row>
    <row r="44" spans="1:33" s="51" customFormat="1" ht="64.5" thickBot="1">
      <c r="A44" s="21" t="s">
        <v>65</v>
      </c>
      <c r="B44" s="74" t="s">
        <v>66</v>
      </c>
      <c r="C44" s="75" t="s">
        <v>27</v>
      </c>
      <c r="D44" s="120" t="s">
        <v>23</v>
      </c>
      <c r="E44" s="120" t="s">
        <v>23</v>
      </c>
      <c r="F44" s="120">
        <f t="shared" ref="F44:H44" si="7">F45+F47</f>
        <v>0</v>
      </c>
      <c r="G44" s="120">
        <f t="shared" si="7"/>
        <v>0</v>
      </c>
      <c r="H44" s="120">
        <f t="shared" si="7"/>
        <v>1</v>
      </c>
      <c r="I44" s="120" t="s">
        <v>23</v>
      </c>
      <c r="J44" s="120" t="s">
        <v>23</v>
      </c>
      <c r="K44" s="120" t="s">
        <v>23</v>
      </c>
      <c r="L44" s="120" t="s">
        <v>23</v>
      </c>
      <c r="M44" s="120" t="s">
        <v>23</v>
      </c>
      <c r="N44" s="120" t="s">
        <v>23</v>
      </c>
      <c r="O44" s="120" t="s">
        <v>23</v>
      </c>
      <c r="P44" s="120" t="s">
        <v>23</v>
      </c>
      <c r="Q44" s="120" t="s">
        <v>23</v>
      </c>
      <c r="R44" s="120" t="s">
        <v>23</v>
      </c>
      <c r="S44" s="120" t="s">
        <v>23</v>
      </c>
      <c r="T44" s="120" t="s">
        <v>23</v>
      </c>
      <c r="U44" s="120" t="s">
        <v>23</v>
      </c>
      <c r="V44" s="120" t="s">
        <v>23</v>
      </c>
      <c r="W44" s="120" t="s">
        <v>23</v>
      </c>
      <c r="X44" s="120" t="s">
        <v>23</v>
      </c>
      <c r="Y44" s="120" t="s">
        <v>23</v>
      </c>
      <c r="Z44" s="120" t="s">
        <v>23</v>
      </c>
      <c r="AA44" s="120" t="s">
        <v>23</v>
      </c>
      <c r="AB44" s="120" t="s">
        <v>23</v>
      </c>
      <c r="AC44" s="120" t="s">
        <v>23</v>
      </c>
      <c r="AD44" s="120" t="s">
        <v>23</v>
      </c>
      <c r="AE44" s="120" t="s">
        <v>23</v>
      </c>
      <c r="AF44" s="120" t="s">
        <v>23</v>
      </c>
      <c r="AG44" s="120" t="s">
        <v>23</v>
      </c>
    </row>
    <row r="45" spans="1:33" s="51" customFormat="1" ht="26.25" thickBot="1">
      <c r="A45" s="21" t="s">
        <v>67</v>
      </c>
      <c r="B45" s="74" t="s">
        <v>68</v>
      </c>
      <c r="C45" s="75" t="s">
        <v>27</v>
      </c>
      <c r="D45" s="120" t="s">
        <v>23</v>
      </c>
      <c r="E45" s="120" t="s">
        <v>23</v>
      </c>
      <c r="F45" s="120">
        <f t="shared" ref="F45:H45" si="8">F46</f>
        <v>0</v>
      </c>
      <c r="G45" s="120">
        <f t="shared" si="8"/>
        <v>0</v>
      </c>
      <c r="H45" s="120">
        <f t="shared" si="8"/>
        <v>0</v>
      </c>
      <c r="I45" s="120" t="s">
        <v>23</v>
      </c>
      <c r="J45" s="120" t="s">
        <v>23</v>
      </c>
      <c r="K45" s="120" t="s">
        <v>23</v>
      </c>
      <c r="L45" s="120" t="s">
        <v>23</v>
      </c>
      <c r="M45" s="120" t="s">
        <v>23</v>
      </c>
      <c r="N45" s="120" t="s">
        <v>23</v>
      </c>
      <c r="O45" s="120" t="s">
        <v>23</v>
      </c>
      <c r="P45" s="120" t="s">
        <v>23</v>
      </c>
      <c r="Q45" s="120" t="s">
        <v>23</v>
      </c>
      <c r="R45" s="120" t="s">
        <v>23</v>
      </c>
      <c r="S45" s="120" t="s">
        <v>23</v>
      </c>
      <c r="T45" s="120" t="s">
        <v>23</v>
      </c>
      <c r="U45" s="120" t="s">
        <v>23</v>
      </c>
      <c r="V45" s="120" t="s">
        <v>23</v>
      </c>
      <c r="W45" s="120" t="s">
        <v>23</v>
      </c>
      <c r="X45" s="120" t="s">
        <v>23</v>
      </c>
      <c r="Y45" s="120" t="s">
        <v>23</v>
      </c>
      <c r="Z45" s="120" t="s">
        <v>23</v>
      </c>
      <c r="AA45" s="120" t="s">
        <v>23</v>
      </c>
      <c r="AB45" s="120" t="s">
        <v>23</v>
      </c>
      <c r="AC45" s="120" t="s">
        <v>23</v>
      </c>
      <c r="AD45" s="120" t="s">
        <v>23</v>
      </c>
      <c r="AE45" s="120" t="s">
        <v>23</v>
      </c>
      <c r="AF45" s="120" t="s">
        <v>23</v>
      </c>
      <c r="AG45" s="120" t="s">
        <v>23</v>
      </c>
    </row>
    <row r="46" spans="1:33" s="51" customFormat="1" ht="26.25" thickBot="1">
      <c r="A46" s="21" t="s">
        <v>69</v>
      </c>
      <c r="B46" s="74" t="s">
        <v>192</v>
      </c>
      <c r="C46" s="23" t="s">
        <v>71</v>
      </c>
      <c r="D46" s="120" t="s">
        <v>23</v>
      </c>
      <c r="E46" s="120" t="s">
        <v>23</v>
      </c>
      <c r="F46" s="120">
        <v>0</v>
      </c>
      <c r="G46" s="120">
        <v>0</v>
      </c>
      <c r="H46" s="120">
        <v>0</v>
      </c>
      <c r="I46" s="120" t="s">
        <v>23</v>
      </c>
      <c r="J46" s="120" t="s">
        <v>23</v>
      </c>
      <c r="K46" s="120" t="s">
        <v>23</v>
      </c>
      <c r="L46" s="120" t="s">
        <v>23</v>
      </c>
      <c r="M46" s="120" t="s">
        <v>23</v>
      </c>
      <c r="N46" s="120" t="s">
        <v>23</v>
      </c>
      <c r="O46" s="120" t="s">
        <v>23</v>
      </c>
      <c r="P46" s="120" t="s">
        <v>23</v>
      </c>
      <c r="Q46" s="120" t="s">
        <v>23</v>
      </c>
      <c r="R46" s="120" t="s">
        <v>23</v>
      </c>
      <c r="S46" s="120" t="s">
        <v>23</v>
      </c>
      <c r="T46" s="120" t="s">
        <v>23</v>
      </c>
      <c r="U46" s="120" t="s">
        <v>23</v>
      </c>
      <c r="V46" s="120" t="s">
        <v>23</v>
      </c>
      <c r="W46" s="120" t="s">
        <v>23</v>
      </c>
      <c r="X46" s="120" t="s">
        <v>23</v>
      </c>
      <c r="Y46" s="120" t="s">
        <v>23</v>
      </c>
      <c r="Z46" s="120" t="s">
        <v>23</v>
      </c>
      <c r="AA46" s="120" t="s">
        <v>23</v>
      </c>
      <c r="AB46" s="120" t="s">
        <v>23</v>
      </c>
      <c r="AC46" s="120" t="s">
        <v>23</v>
      </c>
      <c r="AD46" s="120" t="s">
        <v>23</v>
      </c>
      <c r="AE46" s="120" t="s">
        <v>23</v>
      </c>
      <c r="AF46" s="120" t="s">
        <v>23</v>
      </c>
      <c r="AG46" s="120" t="s">
        <v>23</v>
      </c>
    </row>
    <row r="47" spans="1:33" s="51" customFormat="1" ht="51.75" thickBot="1">
      <c r="A47" s="21" t="s">
        <v>72</v>
      </c>
      <c r="B47" s="74" t="s">
        <v>73</v>
      </c>
      <c r="C47" s="75" t="s">
        <v>27</v>
      </c>
      <c r="D47" s="120" t="s">
        <v>23</v>
      </c>
      <c r="E47" s="120" t="s">
        <v>23</v>
      </c>
      <c r="F47" s="120">
        <f t="shared" ref="F47:H47" si="9">F48</f>
        <v>0</v>
      </c>
      <c r="G47" s="120">
        <f t="shared" si="9"/>
        <v>0</v>
      </c>
      <c r="H47" s="120">
        <f t="shared" si="9"/>
        <v>1</v>
      </c>
      <c r="I47" s="120" t="s">
        <v>23</v>
      </c>
      <c r="J47" s="120" t="s">
        <v>23</v>
      </c>
      <c r="K47" s="120" t="s">
        <v>23</v>
      </c>
      <c r="L47" s="120" t="s">
        <v>23</v>
      </c>
      <c r="M47" s="120" t="s">
        <v>23</v>
      </c>
      <c r="N47" s="120" t="s">
        <v>23</v>
      </c>
      <c r="O47" s="120" t="s">
        <v>23</v>
      </c>
      <c r="P47" s="120" t="s">
        <v>23</v>
      </c>
      <c r="Q47" s="120" t="s">
        <v>23</v>
      </c>
      <c r="R47" s="120" t="s">
        <v>23</v>
      </c>
      <c r="S47" s="120" t="s">
        <v>23</v>
      </c>
      <c r="T47" s="120" t="s">
        <v>23</v>
      </c>
      <c r="U47" s="120" t="s">
        <v>23</v>
      </c>
      <c r="V47" s="120" t="s">
        <v>23</v>
      </c>
      <c r="W47" s="120" t="s">
        <v>23</v>
      </c>
      <c r="X47" s="120" t="s">
        <v>23</v>
      </c>
      <c r="Y47" s="120" t="s">
        <v>23</v>
      </c>
      <c r="Z47" s="120" t="s">
        <v>23</v>
      </c>
      <c r="AA47" s="120" t="s">
        <v>23</v>
      </c>
      <c r="AB47" s="120" t="s">
        <v>23</v>
      </c>
      <c r="AC47" s="120" t="s">
        <v>23</v>
      </c>
      <c r="AD47" s="120" t="s">
        <v>23</v>
      </c>
      <c r="AE47" s="120" t="s">
        <v>23</v>
      </c>
      <c r="AF47" s="120" t="s">
        <v>23</v>
      </c>
      <c r="AG47" s="120" t="s">
        <v>23</v>
      </c>
    </row>
    <row r="48" spans="1:33" s="51" customFormat="1" ht="26.25" thickBot="1">
      <c r="A48" s="21" t="s">
        <v>74</v>
      </c>
      <c r="B48" s="82" t="s">
        <v>75</v>
      </c>
      <c r="C48" s="83" t="s">
        <v>76</v>
      </c>
      <c r="D48" s="120" t="s">
        <v>23</v>
      </c>
      <c r="E48" s="120" t="s">
        <v>23</v>
      </c>
      <c r="F48" s="120">
        <v>0</v>
      </c>
      <c r="G48" s="120">
        <v>0</v>
      </c>
      <c r="H48" s="120">
        <v>1</v>
      </c>
      <c r="I48" s="120" t="s">
        <v>23</v>
      </c>
      <c r="J48" s="120" t="s">
        <v>23</v>
      </c>
      <c r="K48" s="120" t="s">
        <v>23</v>
      </c>
      <c r="L48" s="120" t="s">
        <v>23</v>
      </c>
      <c r="M48" s="120" t="s">
        <v>23</v>
      </c>
      <c r="N48" s="120" t="s">
        <v>23</v>
      </c>
      <c r="O48" s="120" t="s">
        <v>23</v>
      </c>
      <c r="P48" s="120" t="s">
        <v>23</v>
      </c>
      <c r="Q48" s="120" t="s">
        <v>23</v>
      </c>
      <c r="R48" s="120" t="s">
        <v>23</v>
      </c>
      <c r="S48" s="120" t="s">
        <v>23</v>
      </c>
      <c r="T48" s="120" t="s">
        <v>23</v>
      </c>
      <c r="U48" s="120" t="s">
        <v>23</v>
      </c>
      <c r="V48" s="120" t="s">
        <v>23</v>
      </c>
      <c r="W48" s="120" t="s">
        <v>23</v>
      </c>
      <c r="X48" s="120" t="s">
        <v>23</v>
      </c>
      <c r="Y48" s="120" t="s">
        <v>23</v>
      </c>
      <c r="Z48" s="120" t="s">
        <v>23</v>
      </c>
      <c r="AA48" s="120" t="s">
        <v>23</v>
      </c>
      <c r="AB48" s="120" t="s">
        <v>23</v>
      </c>
      <c r="AC48" s="120" t="s">
        <v>23</v>
      </c>
      <c r="AD48" s="120" t="s">
        <v>23</v>
      </c>
      <c r="AE48" s="120" t="s">
        <v>23</v>
      </c>
      <c r="AF48" s="120" t="s">
        <v>23</v>
      </c>
      <c r="AG48" s="120" t="s">
        <v>23</v>
      </c>
    </row>
    <row r="49" spans="1:33" s="51" customFormat="1" ht="39" hidden="1" thickBot="1">
      <c r="A49" s="21" t="s">
        <v>77</v>
      </c>
      <c r="B49" s="74" t="s">
        <v>78</v>
      </c>
      <c r="C49" s="75" t="s">
        <v>27</v>
      </c>
      <c r="D49" s="120" t="s">
        <v>23</v>
      </c>
      <c r="E49" s="120" t="s">
        <v>23</v>
      </c>
      <c r="F49" s="120">
        <f t="shared" ref="F49:G49" si="10">F50</f>
        <v>0</v>
      </c>
      <c r="G49" s="120">
        <f t="shared" si="10"/>
        <v>0</v>
      </c>
      <c r="H49" s="120" t="s">
        <v>23</v>
      </c>
      <c r="I49" s="120" t="s">
        <v>23</v>
      </c>
      <c r="J49" s="120" t="s">
        <v>23</v>
      </c>
      <c r="K49" s="120" t="s">
        <v>23</v>
      </c>
      <c r="L49" s="120" t="s">
        <v>23</v>
      </c>
      <c r="M49" s="120" t="s">
        <v>23</v>
      </c>
      <c r="N49" s="120" t="s">
        <v>23</v>
      </c>
      <c r="O49" s="120" t="s">
        <v>23</v>
      </c>
      <c r="P49" s="120" t="s">
        <v>23</v>
      </c>
      <c r="Q49" s="120" t="s">
        <v>23</v>
      </c>
      <c r="R49" s="120"/>
      <c r="S49" s="120" t="s">
        <v>23</v>
      </c>
      <c r="T49" s="120" t="s">
        <v>23</v>
      </c>
      <c r="U49" s="120" t="s">
        <v>23</v>
      </c>
      <c r="V49" s="120" t="s">
        <v>23</v>
      </c>
      <c r="W49" s="120" t="s">
        <v>23</v>
      </c>
      <c r="X49" s="120" t="s">
        <v>23</v>
      </c>
      <c r="Y49" s="120" t="s">
        <v>23</v>
      </c>
      <c r="Z49" s="120" t="s">
        <v>23</v>
      </c>
      <c r="AA49" s="120" t="s">
        <v>23</v>
      </c>
      <c r="AB49" s="120" t="s">
        <v>23</v>
      </c>
      <c r="AC49" s="120"/>
      <c r="AD49" s="120"/>
      <c r="AE49" s="120"/>
      <c r="AF49" s="120"/>
      <c r="AG49" s="120"/>
    </row>
    <row r="50" spans="1:33" s="51" customFormat="1" ht="26.25" hidden="1" thickBot="1">
      <c r="A50" s="21" t="s">
        <v>79</v>
      </c>
      <c r="B50" s="74" t="s">
        <v>80</v>
      </c>
      <c r="C50" s="75" t="s">
        <v>27</v>
      </c>
      <c r="D50" s="120" t="s">
        <v>23</v>
      </c>
      <c r="E50" s="120" t="s">
        <v>23</v>
      </c>
      <c r="F50" s="120">
        <v>0</v>
      </c>
      <c r="G50" s="120">
        <v>0</v>
      </c>
      <c r="H50" s="120" t="s">
        <v>23</v>
      </c>
      <c r="I50" s="120" t="s">
        <v>23</v>
      </c>
      <c r="J50" s="120" t="s">
        <v>23</v>
      </c>
      <c r="K50" s="120" t="s">
        <v>23</v>
      </c>
      <c r="L50" s="120" t="s">
        <v>23</v>
      </c>
      <c r="M50" s="120" t="s">
        <v>23</v>
      </c>
      <c r="N50" s="120" t="s">
        <v>23</v>
      </c>
      <c r="O50" s="120" t="s">
        <v>23</v>
      </c>
      <c r="P50" s="120" t="s">
        <v>23</v>
      </c>
      <c r="Q50" s="120" t="s">
        <v>23</v>
      </c>
      <c r="R50" s="120"/>
      <c r="S50" s="120" t="s">
        <v>23</v>
      </c>
      <c r="T50" s="120" t="s">
        <v>23</v>
      </c>
      <c r="U50" s="120" t="s">
        <v>23</v>
      </c>
      <c r="V50" s="120" t="s">
        <v>23</v>
      </c>
      <c r="W50" s="120" t="s">
        <v>23</v>
      </c>
      <c r="X50" s="120" t="s">
        <v>23</v>
      </c>
      <c r="Y50" s="120" t="s">
        <v>23</v>
      </c>
      <c r="Z50" s="120" t="s">
        <v>23</v>
      </c>
      <c r="AA50" s="120" t="s">
        <v>23</v>
      </c>
      <c r="AB50" s="120" t="s">
        <v>23</v>
      </c>
      <c r="AC50" s="120"/>
      <c r="AD50" s="120"/>
      <c r="AE50" s="120"/>
      <c r="AF50" s="120"/>
      <c r="AG50" s="120"/>
    </row>
    <row r="51" spans="1:33" s="51" customFormat="1" ht="39" hidden="1" thickBot="1">
      <c r="A51" s="21" t="s">
        <v>81</v>
      </c>
      <c r="B51" s="74" t="s">
        <v>82</v>
      </c>
      <c r="C51" s="75" t="s">
        <v>27</v>
      </c>
      <c r="D51" s="120" t="s">
        <v>23</v>
      </c>
      <c r="E51" s="120" t="s">
        <v>23</v>
      </c>
      <c r="F51" s="120">
        <v>0</v>
      </c>
      <c r="G51" s="120">
        <v>0</v>
      </c>
      <c r="H51" s="120" t="s">
        <v>23</v>
      </c>
      <c r="I51" s="120" t="s">
        <v>23</v>
      </c>
      <c r="J51" s="120" t="s">
        <v>23</v>
      </c>
      <c r="K51" s="120" t="s">
        <v>23</v>
      </c>
      <c r="L51" s="120" t="s">
        <v>23</v>
      </c>
      <c r="M51" s="120" t="s">
        <v>23</v>
      </c>
      <c r="N51" s="120" t="s">
        <v>23</v>
      </c>
      <c r="O51" s="120" t="s">
        <v>23</v>
      </c>
      <c r="P51" s="120" t="s">
        <v>23</v>
      </c>
      <c r="Q51" s="120" t="s">
        <v>23</v>
      </c>
      <c r="R51" s="120"/>
      <c r="S51" s="120" t="s">
        <v>23</v>
      </c>
      <c r="T51" s="120" t="s">
        <v>23</v>
      </c>
      <c r="U51" s="120" t="s">
        <v>23</v>
      </c>
      <c r="V51" s="120" t="s">
        <v>23</v>
      </c>
      <c r="W51" s="120" t="s">
        <v>23</v>
      </c>
      <c r="X51" s="120" t="s">
        <v>23</v>
      </c>
      <c r="Y51" s="120" t="s">
        <v>23</v>
      </c>
      <c r="Z51" s="120" t="s">
        <v>23</v>
      </c>
      <c r="AA51" s="120" t="s">
        <v>23</v>
      </c>
      <c r="AB51" s="120" t="s">
        <v>23</v>
      </c>
      <c r="AC51" s="120"/>
      <c r="AD51" s="120"/>
      <c r="AE51" s="120"/>
      <c r="AF51" s="120"/>
      <c r="AG51" s="120"/>
    </row>
    <row r="52" spans="1:33" s="51" customFormat="1" ht="39" thickBot="1">
      <c r="A52" s="21" t="s">
        <v>83</v>
      </c>
      <c r="B52" s="74" t="s">
        <v>84</v>
      </c>
      <c r="C52" s="75" t="s">
        <v>27</v>
      </c>
      <c r="D52" s="120" t="s">
        <v>23</v>
      </c>
      <c r="E52" s="120" t="s">
        <v>23</v>
      </c>
      <c r="F52" s="120">
        <f t="shared" ref="F52:H52" si="11">F57</f>
        <v>0</v>
      </c>
      <c r="G52" s="120">
        <f t="shared" si="11"/>
        <v>0</v>
      </c>
      <c r="H52" s="120">
        <f t="shared" si="11"/>
        <v>21</v>
      </c>
      <c r="I52" s="120" t="s">
        <v>23</v>
      </c>
      <c r="J52" s="120" t="s">
        <v>23</v>
      </c>
      <c r="K52" s="120" t="s">
        <v>23</v>
      </c>
      <c r="L52" s="120" t="s">
        <v>23</v>
      </c>
      <c r="M52" s="120">
        <v>7</v>
      </c>
      <c r="N52" s="120" t="s">
        <v>23</v>
      </c>
      <c r="O52" s="120" t="s">
        <v>23</v>
      </c>
      <c r="P52" s="120" t="s">
        <v>23</v>
      </c>
      <c r="Q52" s="120" t="s">
        <v>23</v>
      </c>
      <c r="R52" s="120">
        <v>1</v>
      </c>
      <c r="S52" s="120" t="s">
        <v>23</v>
      </c>
      <c r="T52" s="120" t="s">
        <v>23</v>
      </c>
      <c r="U52" s="120" t="s">
        <v>23</v>
      </c>
      <c r="V52" s="120" t="s">
        <v>23</v>
      </c>
      <c r="W52" s="120">
        <v>8</v>
      </c>
      <c r="X52" s="120" t="s">
        <v>23</v>
      </c>
      <c r="Y52" s="120" t="s">
        <v>23</v>
      </c>
      <c r="Z52" s="120" t="s">
        <v>23</v>
      </c>
      <c r="AA52" s="120" t="s">
        <v>23</v>
      </c>
      <c r="AB52" s="120">
        <v>7</v>
      </c>
      <c r="AC52" s="120" t="s">
        <v>23</v>
      </c>
      <c r="AD52" s="120" t="s">
        <v>23</v>
      </c>
      <c r="AE52" s="120" t="s">
        <v>23</v>
      </c>
      <c r="AF52" s="120" t="s">
        <v>23</v>
      </c>
      <c r="AG52" s="120">
        <v>1</v>
      </c>
    </row>
    <row r="53" spans="1:33" s="51" customFormat="1" ht="26.25" hidden="1" thickBot="1">
      <c r="A53" s="21" t="s">
        <v>85</v>
      </c>
      <c r="B53" s="74" t="s">
        <v>86</v>
      </c>
      <c r="C53" s="75" t="s">
        <v>27</v>
      </c>
      <c r="D53" s="120" t="s">
        <v>23</v>
      </c>
      <c r="E53" s="120" t="s">
        <v>23</v>
      </c>
      <c r="F53" s="120">
        <v>0</v>
      </c>
      <c r="G53" s="120">
        <v>0</v>
      </c>
      <c r="H53" s="120" t="s">
        <v>23</v>
      </c>
      <c r="I53" s="120" t="s">
        <v>23</v>
      </c>
      <c r="J53" s="120" t="s">
        <v>23</v>
      </c>
      <c r="K53" s="120" t="s">
        <v>23</v>
      </c>
      <c r="L53" s="120" t="s">
        <v>23</v>
      </c>
      <c r="M53" s="120" t="s">
        <v>23</v>
      </c>
      <c r="N53" s="120" t="s">
        <v>23</v>
      </c>
      <c r="O53" s="120" t="s">
        <v>23</v>
      </c>
      <c r="P53" s="120" t="s">
        <v>23</v>
      </c>
      <c r="Q53" s="120" t="s">
        <v>23</v>
      </c>
      <c r="R53" s="120"/>
      <c r="S53" s="120" t="s">
        <v>23</v>
      </c>
      <c r="T53" s="120" t="s">
        <v>23</v>
      </c>
      <c r="U53" s="120" t="s">
        <v>23</v>
      </c>
      <c r="V53" s="120" t="s">
        <v>23</v>
      </c>
      <c r="W53" s="120" t="s">
        <v>23</v>
      </c>
      <c r="X53" s="120" t="s">
        <v>23</v>
      </c>
      <c r="Y53" s="120" t="s">
        <v>23</v>
      </c>
      <c r="Z53" s="120" t="s">
        <v>23</v>
      </c>
      <c r="AA53" s="120" t="s">
        <v>23</v>
      </c>
      <c r="AB53" s="120" t="s">
        <v>23</v>
      </c>
      <c r="AC53" s="120" t="s">
        <v>23</v>
      </c>
      <c r="AD53" s="120" t="s">
        <v>23</v>
      </c>
      <c r="AE53" s="120" t="s">
        <v>23</v>
      </c>
      <c r="AF53" s="120" t="s">
        <v>23</v>
      </c>
      <c r="AG53" s="120"/>
    </row>
    <row r="54" spans="1:33" s="51" customFormat="1" ht="26.25" hidden="1" thickBot="1">
      <c r="A54" s="21" t="s">
        <v>87</v>
      </c>
      <c r="B54" s="74" t="s">
        <v>88</v>
      </c>
      <c r="C54" s="75" t="s">
        <v>27</v>
      </c>
      <c r="D54" s="120" t="s">
        <v>23</v>
      </c>
      <c r="E54" s="120" t="s">
        <v>23</v>
      </c>
      <c r="F54" s="120">
        <v>0</v>
      </c>
      <c r="G54" s="120">
        <v>0</v>
      </c>
      <c r="H54" s="120" t="s">
        <v>23</v>
      </c>
      <c r="I54" s="120" t="s">
        <v>23</v>
      </c>
      <c r="J54" s="120" t="s">
        <v>23</v>
      </c>
      <c r="K54" s="120" t="s">
        <v>23</v>
      </c>
      <c r="L54" s="120" t="s">
        <v>23</v>
      </c>
      <c r="M54" s="120" t="s">
        <v>23</v>
      </c>
      <c r="N54" s="120" t="s">
        <v>23</v>
      </c>
      <c r="O54" s="120" t="s">
        <v>23</v>
      </c>
      <c r="P54" s="120" t="s">
        <v>23</v>
      </c>
      <c r="Q54" s="120" t="s">
        <v>23</v>
      </c>
      <c r="R54" s="120"/>
      <c r="S54" s="120" t="s">
        <v>23</v>
      </c>
      <c r="T54" s="120" t="s">
        <v>23</v>
      </c>
      <c r="U54" s="120" t="s">
        <v>23</v>
      </c>
      <c r="V54" s="120" t="s">
        <v>23</v>
      </c>
      <c r="W54" s="120" t="s">
        <v>23</v>
      </c>
      <c r="X54" s="120" t="s">
        <v>23</v>
      </c>
      <c r="Y54" s="120" t="s">
        <v>23</v>
      </c>
      <c r="Z54" s="120" t="s">
        <v>23</v>
      </c>
      <c r="AA54" s="120" t="s">
        <v>23</v>
      </c>
      <c r="AB54" s="120" t="s">
        <v>23</v>
      </c>
      <c r="AC54" s="120" t="s">
        <v>23</v>
      </c>
      <c r="AD54" s="120" t="s">
        <v>23</v>
      </c>
      <c r="AE54" s="120" t="s">
        <v>23</v>
      </c>
      <c r="AF54" s="120" t="s">
        <v>23</v>
      </c>
      <c r="AG54" s="120"/>
    </row>
    <row r="55" spans="1:33" s="51" customFormat="1" ht="26.25" hidden="1" thickBot="1">
      <c r="A55" s="21" t="s">
        <v>89</v>
      </c>
      <c r="B55" s="74" t="s">
        <v>90</v>
      </c>
      <c r="C55" s="75" t="s">
        <v>27</v>
      </c>
      <c r="D55" s="120" t="s">
        <v>23</v>
      </c>
      <c r="E55" s="120" t="s">
        <v>23</v>
      </c>
      <c r="F55" s="120">
        <v>0</v>
      </c>
      <c r="G55" s="120">
        <v>0</v>
      </c>
      <c r="H55" s="120" t="s">
        <v>23</v>
      </c>
      <c r="I55" s="120" t="s">
        <v>23</v>
      </c>
      <c r="J55" s="120" t="s">
        <v>23</v>
      </c>
      <c r="K55" s="120" t="s">
        <v>23</v>
      </c>
      <c r="L55" s="120" t="s">
        <v>23</v>
      </c>
      <c r="M55" s="120" t="s">
        <v>23</v>
      </c>
      <c r="N55" s="120" t="s">
        <v>23</v>
      </c>
      <c r="O55" s="120" t="s">
        <v>23</v>
      </c>
      <c r="P55" s="120" t="s">
        <v>23</v>
      </c>
      <c r="Q55" s="120" t="s">
        <v>23</v>
      </c>
      <c r="R55" s="120"/>
      <c r="S55" s="120" t="s">
        <v>23</v>
      </c>
      <c r="T55" s="120" t="s">
        <v>23</v>
      </c>
      <c r="U55" s="120" t="s">
        <v>23</v>
      </c>
      <c r="V55" s="120" t="s">
        <v>23</v>
      </c>
      <c r="W55" s="120" t="s">
        <v>23</v>
      </c>
      <c r="X55" s="120" t="s">
        <v>23</v>
      </c>
      <c r="Y55" s="120" t="s">
        <v>23</v>
      </c>
      <c r="Z55" s="120" t="s">
        <v>23</v>
      </c>
      <c r="AA55" s="120" t="s">
        <v>23</v>
      </c>
      <c r="AB55" s="120" t="s">
        <v>23</v>
      </c>
      <c r="AC55" s="120" t="s">
        <v>23</v>
      </c>
      <c r="AD55" s="120" t="s">
        <v>23</v>
      </c>
      <c r="AE55" s="120" t="s">
        <v>23</v>
      </c>
      <c r="AF55" s="120" t="s">
        <v>23</v>
      </c>
      <c r="AG55" s="120"/>
    </row>
    <row r="56" spans="1:33" s="51" customFormat="1" ht="26.25" hidden="1" thickBot="1">
      <c r="A56" s="21" t="s">
        <v>91</v>
      </c>
      <c r="B56" s="74" t="s">
        <v>92</v>
      </c>
      <c r="C56" s="75" t="s">
        <v>27</v>
      </c>
      <c r="D56" s="120" t="s">
        <v>23</v>
      </c>
      <c r="E56" s="120" t="s">
        <v>23</v>
      </c>
      <c r="F56" s="120">
        <v>0</v>
      </c>
      <c r="G56" s="120">
        <v>0</v>
      </c>
      <c r="H56" s="120" t="s">
        <v>23</v>
      </c>
      <c r="I56" s="120" t="s">
        <v>23</v>
      </c>
      <c r="J56" s="120" t="s">
        <v>23</v>
      </c>
      <c r="K56" s="120" t="s">
        <v>23</v>
      </c>
      <c r="L56" s="120" t="s">
        <v>23</v>
      </c>
      <c r="M56" s="120" t="s">
        <v>23</v>
      </c>
      <c r="N56" s="120" t="s">
        <v>23</v>
      </c>
      <c r="O56" s="120" t="s">
        <v>23</v>
      </c>
      <c r="P56" s="120" t="s">
        <v>23</v>
      </c>
      <c r="Q56" s="120" t="s">
        <v>23</v>
      </c>
      <c r="R56" s="120"/>
      <c r="S56" s="120" t="s">
        <v>23</v>
      </c>
      <c r="T56" s="120" t="s">
        <v>23</v>
      </c>
      <c r="U56" s="120" t="s">
        <v>23</v>
      </c>
      <c r="V56" s="120" t="s">
        <v>23</v>
      </c>
      <c r="W56" s="120" t="s">
        <v>23</v>
      </c>
      <c r="X56" s="120" t="s">
        <v>23</v>
      </c>
      <c r="Y56" s="120" t="s">
        <v>23</v>
      </c>
      <c r="Z56" s="120" t="s">
        <v>23</v>
      </c>
      <c r="AA56" s="120" t="s">
        <v>23</v>
      </c>
      <c r="AB56" s="120" t="s">
        <v>23</v>
      </c>
      <c r="AC56" s="120" t="s">
        <v>23</v>
      </c>
      <c r="AD56" s="120" t="s">
        <v>23</v>
      </c>
      <c r="AE56" s="120" t="s">
        <v>23</v>
      </c>
      <c r="AF56" s="120" t="s">
        <v>23</v>
      </c>
      <c r="AG56" s="120"/>
    </row>
    <row r="57" spans="1:33" s="51" customFormat="1" ht="51.75" thickBot="1">
      <c r="A57" s="21" t="s">
        <v>93</v>
      </c>
      <c r="B57" s="74" t="s">
        <v>94</v>
      </c>
      <c r="C57" s="75" t="s">
        <v>27</v>
      </c>
      <c r="D57" s="120" t="s">
        <v>23</v>
      </c>
      <c r="E57" s="120" t="s">
        <v>23</v>
      </c>
      <c r="F57" s="120">
        <f t="shared" ref="F57:H57" si="12">F58+F59+F60</f>
        <v>0</v>
      </c>
      <c r="G57" s="120">
        <f t="shared" si="12"/>
        <v>0</v>
      </c>
      <c r="H57" s="120">
        <f t="shared" si="12"/>
        <v>21</v>
      </c>
      <c r="I57" s="120" t="s">
        <v>23</v>
      </c>
      <c r="J57" s="120" t="s">
        <v>23</v>
      </c>
      <c r="K57" s="120" t="s">
        <v>23</v>
      </c>
      <c r="L57" s="120" t="s">
        <v>23</v>
      </c>
      <c r="M57" s="120">
        <v>7</v>
      </c>
      <c r="N57" s="120" t="s">
        <v>23</v>
      </c>
      <c r="O57" s="120" t="s">
        <v>23</v>
      </c>
      <c r="P57" s="120" t="s">
        <v>23</v>
      </c>
      <c r="Q57" s="120" t="s">
        <v>23</v>
      </c>
      <c r="R57" s="120">
        <v>1</v>
      </c>
      <c r="S57" s="120" t="s">
        <v>23</v>
      </c>
      <c r="T57" s="120" t="s">
        <v>23</v>
      </c>
      <c r="U57" s="120" t="s">
        <v>23</v>
      </c>
      <c r="V57" s="120" t="s">
        <v>23</v>
      </c>
      <c r="W57" s="120">
        <v>8</v>
      </c>
      <c r="X57" s="120" t="s">
        <v>23</v>
      </c>
      <c r="Y57" s="120" t="s">
        <v>23</v>
      </c>
      <c r="Z57" s="120" t="s">
        <v>23</v>
      </c>
      <c r="AA57" s="120" t="s">
        <v>23</v>
      </c>
      <c r="AB57" s="120">
        <v>7</v>
      </c>
      <c r="AC57" s="120" t="s">
        <v>23</v>
      </c>
      <c r="AD57" s="120" t="s">
        <v>23</v>
      </c>
      <c r="AE57" s="120" t="s">
        <v>23</v>
      </c>
      <c r="AF57" s="120" t="s">
        <v>23</v>
      </c>
      <c r="AG57" s="120">
        <v>1</v>
      </c>
    </row>
    <row r="58" spans="1:33" s="51" customFormat="1" ht="98.25" customHeight="1" thickBot="1">
      <c r="A58" s="21" t="s">
        <v>95</v>
      </c>
      <c r="B58" s="22" t="s">
        <v>96</v>
      </c>
      <c r="C58" s="23" t="s">
        <v>97</v>
      </c>
      <c r="D58" s="120" t="s">
        <v>23</v>
      </c>
      <c r="E58" s="120" t="s">
        <v>23</v>
      </c>
      <c r="F58" s="120">
        <v>0</v>
      </c>
      <c r="G58" s="120">
        <v>0</v>
      </c>
      <c r="H58" s="120">
        <v>14</v>
      </c>
      <c r="I58" s="120" t="s">
        <v>23</v>
      </c>
      <c r="J58" s="120" t="s">
        <v>23</v>
      </c>
      <c r="K58" s="120" t="s">
        <v>23</v>
      </c>
      <c r="L58" s="120" t="s">
        <v>23</v>
      </c>
      <c r="M58" s="120">
        <v>7</v>
      </c>
      <c r="N58" s="120" t="s">
        <v>23</v>
      </c>
      <c r="O58" s="120" t="s">
        <v>23</v>
      </c>
      <c r="P58" s="120" t="s">
        <v>23</v>
      </c>
      <c r="Q58" s="120" t="s">
        <v>23</v>
      </c>
      <c r="R58" s="120" t="s">
        <v>23</v>
      </c>
      <c r="S58" s="120" t="s">
        <v>23</v>
      </c>
      <c r="T58" s="120" t="s">
        <v>23</v>
      </c>
      <c r="U58" s="120" t="s">
        <v>23</v>
      </c>
      <c r="V58" s="120" t="s">
        <v>23</v>
      </c>
      <c r="W58" s="120">
        <v>7</v>
      </c>
      <c r="X58" s="120" t="s">
        <v>23</v>
      </c>
      <c r="Y58" s="120" t="s">
        <v>23</v>
      </c>
      <c r="Z58" s="120" t="s">
        <v>23</v>
      </c>
      <c r="AA58" s="120" t="s">
        <v>23</v>
      </c>
      <c r="AB58" s="120">
        <v>7</v>
      </c>
      <c r="AC58" s="120" t="s">
        <v>23</v>
      </c>
      <c r="AD58" s="120" t="s">
        <v>23</v>
      </c>
      <c r="AE58" s="120" t="s">
        <v>23</v>
      </c>
      <c r="AF58" s="120" t="s">
        <v>23</v>
      </c>
      <c r="AG58" s="120" t="s">
        <v>23</v>
      </c>
    </row>
    <row r="59" spans="1:33" s="51" customFormat="1" ht="39" thickBot="1">
      <c r="A59" s="21" t="s">
        <v>98</v>
      </c>
      <c r="B59" s="70" t="s">
        <v>99</v>
      </c>
      <c r="C59" s="23" t="s">
        <v>100</v>
      </c>
      <c r="D59" s="120" t="s">
        <v>23</v>
      </c>
      <c r="E59" s="120" t="s">
        <v>23</v>
      </c>
      <c r="F59" s="120">
        <v>0</v>
      </c>
      <c r="G59" s="120">
        <v>0</v>
      </c>
      <c r="H59" s="120">
        <v>4</v>
      </c>
      <c r="I59" s="120" t="s">
        <v>23</v>
      </c>
      <c r="J59" s="120" t="s">
        <v>23</v>
      </c>
      <c r="K59" s="120" t="s">
        <v>23</v>
      </c>
      <c r="L59" s="120" t="s">
        <v>23</v>
      </c>
      <c r="M59" s="120" t="s">
        <v>23</v>
      </c>
      <c r="N59" s="120" t="s">
        <v>23</v>
      </c>
      <c r="O59" s="120" t="s">
        <v>23</v>
      </c>
      <c r="P59" s="120" t="s">
        <v>23</v>
      </c>
      <c r="Q59" s="120" t="s">
        <v>23</v>
      </c>
      <c r="R59" s="120" t="s">
        <v>23</v>
      </c>
      <c r="S59" s="120" t="s">
        <v>23</v>
      </c>
      <c r="T59" s="120" t="s">
        <v>23</v>
      </c>
      <c r="U59" s="120" t="s">
        <v>23</v>
      </c>
      <c r="V59" s="120" t="s">
        <v>23</v>
      </c>
      <c r="W59" s="120" t="s">
        <v>23</v>
      </c>
      <c r="X59" s="120" t="s">
        <v>23</v>
      </c>
      <c r="Y59" s="120" t="s">
        <v>23</v>
      </c>
      <c r="Z59" s="120" t="s">
        <v>23</v>
      </c>
      <c r="AA59" s="120" t="s">
        <v>23</v>
      </c>
      <c r="AB59" s="120" t="s">
        <v>23</v>
      </c>
      <c r="AC59" s="120" t="s">
        <v>23</v>
      </c>
      <c r="AD59" s="120" t="s">
        <v>23</v>
      </c>
      <c r="AE59" s="120" t="s">
        <v>23</v>
      </c>
      <c r="AF59" s="120" t="s">
        <v>23</v>
      </c>
      <c r="AG59" s="120" t="s">
        <v>23</v>
      </c>
    </row>
    <row r="60" spans="1:33" s="51" customFormat="1" ht="39" thickBot="1">
      <c r="A60" s="21" t="s">
        <v>101</v>
      </c>
      <c r="B60" s="74" t="s">
        <v>102</v>
      </c>
      <c r="C60" s="23" t="s">
        <v>103</v>
      </c>
      <c r="D60" s="120" t="s">
        <v>23</v>
      </c>
      <c r="E60" s="120" t="s">
        <v>23</v>
      </c>
      <c r="F60" s="120">
        <v>0</v>
      </c>
      <c r="G60" s="120">
        <v>0</v>
      </c>
      <c r="H60" s="120">
        <v>3</v>
      </c>
      <c r="I60" s="120" t="s">
        <v>23</v>
      </c>
      <c r="J60" s="120" t="s">
        <v>23</v>
      </c>
      <c r="K60" s="120" t="s">
        <v>23</v>
      </c>
      <c r="L60" s="120" t="s">
        <v>23</v>
      </c>
      <c r="M60" s="120" t="s">
        <v>23</v>
      </c>
      <c r="N60" s="120" t="s">
        <v>23</v>
      </c>
      <c r="O60" s="120" t="s">
        <v>23</v>
      </c>
      <c r="P60" s="120" t="s">
        <v>23</v>
      </c>
      <c r="Q60" s="120" t="s">
        <v>23</v>
      </c>
      <c r="R60" s="120">
        <v>1</v>
      </c>
      <c r="S60" s="120" t="s">
        <v>23</v>
      </c>
      <c r="T60" s="120" t="s">
        <v>23</v>
      </c>
      <c r="U60" s="120" t="s">
        <v>23</v>
      </c>
      <c r="V60" s="120" t="s">
        <v>23</v>
      </c>
      <c r="W60" s="120">
        <v>1</v>
      </c>
      <c r="X60" s="120" t="s">
        <v>23</v>
      </c>
      <c r="Y60" s="120" t="s">
        <v>23</v>
      </c>
      <c r="Z60" s="120" t="s">
        <v>23</v>
      </c>
      <c r="AA60" s="120" t="s">
        <v>23</v>
      </c>
      <c r="AB60" s="120" t="s">
        <v>23</v>
      </c>
      <c r="AC60" s="120" t="s">
        <v>23</v>
      </c>
      <c r="AD60" s="120" t="s">
        <v>23</v>
      </c>
      <c r="AE60" s="120" t="s">
        <v>23</v>
      </c>
      <c r="AF60" s="120" t="s">
        <v>23</v>
      </c>
      <c r="AG60" s="120">
        <v>1</v>
      </c>
    </row>
    <row r="61" spans="1:33" s="51" customFormat="1" ht="51.75" hidden="1" thickBot="1">
      <c r="A61" s="21" t="s">
        <v>104</v>
      </c>
      <c r="B61" s="74" t="s">
        <v>105</v>
      </c>
      <c r="C61" s="75" t="s">
        <v>27</v>
      </c>
      <c r="D61" s="120" t="s">
        <v>23</v>
      </c>
      <c r="E61" s="120" t="s">
        <v>23</v>
      </c>
      <c r="F61" s="120">
        <v>0</v>
      </c>
      <c r="G61" s="120">
        <v>0</v>
      </c>
      <c r="H61" s="120" t="s">
        <v>23</v>
      </c>
      <c r="I61" s="120" t="s">
        <v>23</v>
      </c>
      <c r="J61" s="120" t="s">
        <v>23</v>
      </c>
      <c r="K61" s="120" t="s">
        <v>23</v>
      </c>
      <c r="L61" s="120" t="s">
        <v>23</v>
      </c>
      <c r="M61" s="120" t="s">
        <v>23</v>
      </c>
      <c r="N61" s="120" t="s">
        <v>23</v>
      </c>
      <c r="O61" s="120" t="s">
        <v>23</v>
      </c>
      <c r="P61" s="120" t="s">
        <v>23</v>
      </c>
      <c r="Q61" s="120" t="s">
        <v>23</v>
      </c>
      <c r="R61" s="120"/>
      <c r="S61" s="120" t="s">
        <v>23</v>
      </c>
      <c r="T61" s="120" t="s">
        <v>23</v>
      </c>
      <c r="U61" s="120" t="s">
        <v>23</v>
      </c>
      <c r="V61" s="120" t="s">
        <v>23</v>
      </c>
      <c r="W61" s="120" t="s">
        <v>23</v>
      </c>
      <c r="X61" s="120" t="s">
        <v>23</v>
      </c>
      <c r="Y61" s="120" t="s">
        <v>23</v>
      </c>
      <c r="Z61" s="120" t="s">
        <v>23</v>
      </c>
      <c r="AA61" s="120" t="s">
        <v>23</v>
      </c>
      <c r="AB61" s="120" t="s">
        <v>23</v>
      </c>
      <c r="AC61" s="120" t="s">
        <v>23</v>
      </c>
      <c r="AD61" s="120" t="s">
        <v>23</v>
      </c>
      <c r="AE61" s="120" t="s">
        <v>23</v>
      </c>
      <c r="AF61" s="120" t="s">
        <v>23</v>
      </c>
      <c r="AG61" s="120"/>
    </row>
    <row r="62" spans="1:33" s="51" customFormat="1" ht="39" hidden="1" thickBot="1">
      <c r="A62" s="21" t="s">
        <v>106</v>
      </c>
      <c r="B62" s="74" t="s">
        <v>107</v>
      </c>
      <c r="C62" s="75" t="s">
        <v>27</v>
      </c>
      <c r="D62" s="120" t="s">
        <v>23</v>
      </c>
      <c r="E62" s="120" t="s">
        <v>23</v>
      </c>
      <c r="F62" s="120">
        <v>0</v>
      </c>
      <c r="G62" s="120">
        <v>0</v>
      </c>
      <c r="H62" s="120" t="s">
        <v>23</v>
      </c>
      <c r="I62" s="120" t="s">
        <v>23</v>
      </c>
      <c r="J62" s="120" t="s">
        <v>23</v>
      </c>
      <c r="K62" s="120" t="s">
        <v>23</v>
      </c>
      <c r="L62" s="120" t="s">
        <v>23</v>
      </c>
      <c r="M62" s="120" t="s">
        <v>23</v>
      </c>
      <c r="N62" s="120" t="s">
        <v>23</v>
      </c>
      <c r="O62" s="120" t="s">
        <v>23</v>
      </c>
      <c r="P62" s="120" t="s">
        <v>23</v>
      </c>
      <c r="Q62" s="120" t="s">
        <v>23</v>
      </c>
      <c r="R62" s="120"/>
      <c r="S62" s="120" t="s">
        <v>23</v>
      </c>
      <c r="T62" s="120" t="s">
        <v>23</v>
      </c>
      <c r="U62" s="120" t="s">
        <v>23</v>
      </c>
      <c r="V62" s="120" t="s">
        <v>23</v>
      </c>
      <c r="W62" s="120" t="s">
        <v>23</v>
      </c>
      <c r="X62" s="120" t="s">
        <v>23</v>
      </c>
      <c r="Y62" s="120" t="s">
        <v>23</v>
      </c>
      <c r="Z62" s="120" t="s">
        <v>23</v>
      </c>
      <c r="AA62" s="120" t="s">
        <v>23</v>
      </c>
      <c r="AB62" s="120" t="s">
        <v>23</v>
      </c>
      <c r="AC62" s="120" t="s">
        <v>23</v>
      </c>
      <c r="AD62" s="120" t="s">
        <v>23</v>
      </c>
      <c r="AE62" s="120" t="s">
        <v>23</v>
      </c>
      <c r="AF62" s="120" t="s">
        <v>23</v>
      </c>
      <c r="AG62" s="120"/>
    </row>
    <row r="63" spans="1:33" s="51" customFormat="1" ht="51.75" hidden="1" thickBot="1">
      <c r="A63" s="21" t="s">
        <v>108</v>
      </c>
      <c r="B63" s="74" t="s">
        <v>109</v>
      </c>
      <c r="C63" s="75" t="s">
        <v>27</v>
      </c>
      <c r="D63" s="120" t="s">
        <v>23</v>
      </c>
      <c r="E63" s="120" t="s">
        <v>23</v>
      </c>
      <c r="F63" s="120">
        <v>0</v>
      </c>
      <c r="G63" s="120">
        <v>0</v>
      </c>
      <c r="H63" s="120" t="s">
        <v>23</v>
      </c>
      <c r="I63" s="120" t="s">
        <v>23</v>
      </c>
      <c r="J63" s="120" t="s">
        <v>23</v>
      </c>
      <c r="K63" s="120" t="s">
        <v>23</v>
      </c>
      <c r="L63" s="120" t="s">
        <v>23</v>
      </c>
      <c r="M63" s="120" t="s">
        <v>23</v>
      </c>
      <c r="N63" s="120" t="s">
        <v>23</v>
      </c>
      <c r="O63" s="120" t="s">
        <v>23</v>
      </c>
      <c r="P63" s="120" t="s">
        <v>23</v>
      </c>
      <c r="Q63" s="120" t="s">
        <v>23</v>
      </c>
      <c r="R63" s="120"/>
      <c r="S63" s="120" t="s">
        <v>23</v>
      </c>
      <c r="T63" s="120" t="s">
        <v>23</v>
      </c>
      <c r="U63" s="120" t="s">
        <v>23</v>
      </c>
      <c r="V63" s="120" t="s">
        <v>23</v>
      </c>
      <c r="W63" s="120" t="s">
        <v>23</v>
      </c>
      <c r="X63" s="120" t="s">
        <v>23</v>
      </c>
      <c r="Y63" s="120" t="s">
        <v>23</v>
      </c>
      <c r="Z63" s="120" t="s">
        <v>23</v>
      </c>
      <c r="AA63" s="120" t="s">
        <v>23</v>
      </c>
      <c r="AB63" s="120" t="s">
        <v>23</v>
      </c>
      <c r="AC63" s="120" t="s">
        <v>23</v>
      </c>
      <c r="AD63" s="120" t="s">
        <v>23</v>
      </c>
      <c r="AE63" s="120" t="s">
        <v>23</v>
      </c>
      <c r="AF63" s="120" t="s">
        <v>23</v>
      </c>
      <c r="AG63" s="120"/>
    </row>
    <row r="64" spans="1:33" s="51" customFormat="1" ht="51.75" hidden="1" thickBot="1">
      <c r="A64" s="21" t="s">
        <v>110</v>
      </c>
      <c r="B64" s="74" t="s">
        <v>111</v>
      </c>
      <c r="C64" s="75" t="s">
        <v>27</v>
      </c>
      <c r="D64" s="120" t="s">
        <v>23</v>
      </c>
      <c r="E64" s="120" t="s">
        <v>23</v>
      </c>
      <c r="F64" s="120">
        <v>0</v>
      </c>
      <c r="G64" s="120">
        <v>0</v>
      </c>
      <c r="H64" s="120" t="s">
        <v>23</v>
      </c>
      <c r="I64" s="120" t="s">
        <v>23</v>
      </c>
      <c r="J64" s="120" t="s">
        <v>23</v>
      </c>
      <c r="K64" s="120" t="s">
        <v>23</v>
      </c>
      <c r="L64" s="120" t="s">
        <v>23</v>
      </c>
      <c r="M64" s="120" t="s">
        <v>23</v>
      </c>
      <c r="N64" s="120" t="s">
        <v>23</v>
      </c>
      <c r="O64" s="120" t="s">
        <v>23</v>
      </c>
      <c r="P64" s="120" t="s">
        <v>23</v>
      </c>
      <c r="Q64" s="120" t="s">
        <v>23</v>
      </c>
      <c r="R64" s="120"/>
      <c r="S64" s="120" t="s">
        <v>23</v>
      </c>
      <c r="T64" s="120" t="s">
        <v>23</v>
      </c>
      <c r="U64" s="120" t="s">
        <v>23</v>
      </c>
      <c r="V64" s="120" t="s">
        <v>23</v>
      </c>
      <c r="W64" s="120" t="s">
        <v>23</v>
      </c>
      <c r="X64" s="120" t="s">
        <v>23</v>
      </c>
      <c r="Y64" s="120" t="s">
        <v>23</v>
      </c>
      <c r="Z64" s="120" t="s">
        <v>23</v>
      </c>
      <c r="AA64" s="120" t="s">
        <v>23</v>
      </c>
      <c r="AB64" s="120" t="s">
        <v>23</v>
      </c>
      <c r="AC64" s="120" t="s">
        <v>23</v>
      </c>
      <c r="AD64" s="120" t="s">
        <v>23</v>
      </c>
      <c r="AE64" s="120" t="s">
        <v>23</v>
      </c>
      <c r="AF64" s="120" t="s">
        <v>23</v>
      </c>
      <c r="AG64" s="120"/>
    </row>
    <row r="65" spans="1:33" s="51" customFormat="1" ht="26.25" hidden="1" thickBot="1">
      <c r="A65" s="21" t="s">
        <v>112</v>
      </c>
      <c r="B65" s="74" t="s">
        <v>113</v>
      </c>
      <c r="C65" s="75" t="s">
        <v>27</v>
      </c>
      <c r="D65" s="120" t="s">
        <v>23</v>
      </c>
      <c r="E65" s="120" t="s">
        <v>23</v>
      </c>
      <c r="F65" s="120">
        <v>0</v>
      </c>
      <c r="G65" s="120">
        <v>0</v>
      </c>
      <c r="H65" s="120" t="s">
        <v>23</v>
      </c>
      <c r="I65" s="120" t="s">
        <v>23</v>
      </c>
      <c r="J65" s="120" t="s">
        <v>23</v>
      </c>
      <c r="K65" s="120" t="s">
        <v>23</v>
      </c>
      <c r="L65" s="120" t="s">
        <v>23</v>
      </c>
      <c r="M65" s="120" t="s">
        <v>23</v>
      </c>
      <c r="N65" s="120" t="s">
        <v>23</v>
      </c>
      <c r="O65" s="120" t="s">
        <v>23</v>
      </c>
      <c r="P65" s="120" t="s">
        <v>23</v>
      </c>
      <c r="Q65" s="120" t="s">
        <v>23</v>
      </c>
      <c r="R65" s="120"/>
      <c r="S65" s="120" t="s">
        <v>23</v>
      </c>
      <c r="T65" s="120" t="s">
        <v>23</v>
      </c>
      <c r="U65" s="120" t="s">
        <v>23</v>
      </c>
      <c r="V65" s="120" t="s">
        <v>23</v>
      </c>
      <c r="W65" s="120" t="s">
        <v>23</v>
      </c>
      <c r="X65" s="120" t="s">
        <v>23</v>
      </c>
      <c r="Y65" s="120" t="s">
        <v>23</v>
      </c>
      <c r="Z65" s="120" t="s">
        <v>23</v>
      </c>
      <c r="AA65" s="120" t="s">
        <v>23</v>
      </c>
      <c r="AB65" s="120" t="s">
        <v>23</v>
      </c>
      <c r="AC65" s="120" t="s">
        <v>23</v>
      </c>
      <c r="AD65" s="120" t="s">
        <v>23</v>
      </c>
      <c r="AE65" s="120" t="s">
        <v>23</v>
      </c>
      <c r="AF65" s="120" t="s">
        <v>23</v>
      </c>
      <c r="AG65" s="120"/>
    </row>
    <row r="66" spans="1:33" s="51" customFormat="1" ht="39" hidden="1" thickBot="1">
      <c r="A66" s="21" t="s">
        <v>114</v>
      </c>
      <c r="B66" s="74" t="s">
        <v>115</v>
      </c>
      <c r="C66" s="75" t="s">
        <v>27</v>
      </c>
      <c r="D66" s="120" t="s">
        <v>23</v>
      </c>
      <c r="E66" s="120" t="s">
        <v>23</v>
      </c>
      <c r="F66" s="120">
        <v>0</v>
      </c>
      <c r="G66" s="120">
        <v>0</v>
      </c>
      <c r="H66" s="120" t="s">
        <v>23</v>
      </c>
      <c r="I66" s="120" t="s">
        <v>23</v>
      </c>
      <c r="J66" s="120" t="s">
        <v>23</v>
      </c>
      <c r="K66" s="120" t="s">
        <v>23</v>
      </c>
      <c r="L66" s="120" t="s">
        <v>23</v>
      </c>
      <c r="M66" s="120" t="s">
        <v>23</v>
      </c>
      <c r="N66" s="120" t="s">
        <v>23</v>
      </c>
      <c r="O66" s="120" t="s">
        <v>23</v>
      </c>
      <c r="P66" s="120" t="s">
        <v>23</v>
      </c>
      <c r="Q66" s="120" t="s">
        <v>23</v>
      </c>
      <c r="R66" s="120"/>
      <c r="S66" s="120" t="s">
        <v>23</v>
      </c>
      <c r="T66" s="120" t="s">
        <v>23</v>
      </c>
      <c r="U66" s="120" t="s">
        <v>23</v>
      </c>
      <c r="V66" s="120" t="s">
        <v>23</v>
      </c>
      <c r="W66" s="120" t="s">
        <v>23</v>
      </c>
      <c r="X66" s="120" t="s">
        <v>23</v>
      </c>
      <c r="Y66" s="120" t="s">
        <v>23</v>
      </c>
      <c r="Z66" s="120" t="s">
        <v>23</v>
      </c>
      <c r="AA66" s="120" t="s">
        <v>23</v>
      </c>
      <c r="AB66" s="120" t="s">
        <v>23</v>
      </c>
      <c r="AC66" s="120" t="s">
        <v>23</v>
      </c>
      <c r="AD66" s="120" t="s">
        <v>23</v>
      </c>
      <c r="AE66" s="120" t="s">
        <v>23</v>
      </c>
      <c r="AF66" s="120" t="s">
        <v>23</v>
      </c>
      <c r="AG66" s="120"/>
    </row>
    <row r="67" spans="1:33" s="51" customFormat="1" ht="51.75" hidden="1" thickBot="1">
      <c r="A67" s="21" t="s">
        <v>116</v>
      </c>
      <c r="B67" s="74" t="s">
        <v>117</v>
      </c>
      <c r="C67" s="75" t="s">
        <v>27</v>
      </c>
      <c r="D67" s="120" t="s">
        <v>23</v>
      </c>
      <c r="E67" s="120" t="s">
        <v>23</v>
      </c>
      <c r="F67" s="120">
        <v>0</v>
      </c>
      <c r="G67" s="120">
        <v>0</v>
      </c>
      <c r="H67" s="120" t="s">
        <v>23</v>
      </c>
      <c r="I67" s="120" t="s">
        <v>23</v>
      </c>
      <c r="J67" s="120" t="s">
        <v>23</v>
      </c>
      <c r="K67" s="120" t="s">
        <v>23</v>
      </c>
      <c r="L67" s="120" t="s">
        <v>23</v>
      </c>
      <c r="M67" s="120" t="s">
        <v>23</v>
      </c>
      <c r="N67" s="120" t="s">
        <v>23</v>
      </c>
      <c r="O67" s="120" t="s">
        <v>23</v>
      </c>
      <c r="P67" s="120" t="s">
        <v>23</v>
      </c>
      <c r="Q67" s="120" t="s">
        <v>23</v>
      </c>
      <c r="R67" s="120"/>
      <c r="S67" s="120" t="s">
        <v>23</v>
      </c>
      <c r="T67" s="120" t="s">
        <v>23</v>
      </c>
      <c r="U67" s="120" t="s">
        <v>23</v>
      </c>
      <c r="V67" s="120" t="s">
        <v>23</v>
      </c>
      <c r="W67" s="120" t="s">
        <v>23</v>
      </c>
      <c r="X67" s="120" t="s">
        <v>23</v>
      </c>
      <c r="Y67" s="120" t="s">
        <v>23</v>
      </c>
      <c r="Z67" s="120" t="s">
        <v>23</v>
      </c>
      <c r="AA67" s="120" t="s">
        <v>23</v>
      </c>
      <c r="AB67" s="120" t="s">
        <v>23</v>
      </c>
      <c r="AC67" s="120" t="s">
        <v>23</v>
      </c>
      <c r="AD67" s="120" t="s">
        <v>23</v>
      </c>
      <c r="AE67" s="120" t="s">
        <v>23</v>
      </c>
      <c r="AF67" s="120" t="s">
        <v>23</v>
      </c>
      <c r="AG67" s="120"/>
    </row>
    <row r="68" spans="1:33" s="51" customFormat="1" ht="51.75" hidden="1" thickBot="1">
      <c r="A68" s="21" t="s">
        <v>118</v>
      </c>
      <c r="B68" s="74" t="s">
        <v>119</v>
      </c>
      <c r="C68" s="75" t="s">
        <v>27</v>
      </c>
      <c r="D68" s="120" t="s">
        <v>23</v>
      </c>
      <c r="E68" s="120" t="s">
        <v>23</v>
      </c>
      <c r="F68" s="120">
        <v>0</v>
      </c>
      <c r="G68" s="120">
        <v>0</v>
      </c>
      <c r="H68" s="120" t="s">
        <v>23</v>
      </c>
      <c r="I68" s="120" t="s">
        <v>23</v>
      </c>
      <c r="J68" s="120" t="s">
        <v>23</v>
      </c>
      <c r="K68" s="120" t="s">
        <v>23</v>
      </c>
      <c r="L68" s="120" t="s">
        <v>23</v>
      </c>
      <c r="M68" s="120" t="s">
        <v>23</v>
      </c>
      <c r="N68" s="120" t="s">
        <v>23</v>
      </c>
      <c r="O68" s="120" t="s">
        <v>23</v>
      </c>
      <c r="P68" s="120" t="s">
        <v>23</v>
      </c>
      <c r="Q68" s="120" t="s">
        <v>23</v>
      </c>
      <c r="R68" s="120"/>
      <c r="S68" s="120" t="s">
        <v>23</v>
      </c>
      <c r="T68" s="120" t="s">
        <v>23</v>
      </c>
      <c r="U68" s="120" t="s">
        <v>23</v>
      </c>
      <c r="V68" s="120" t="s">
        <v>23</v>
      </c>
      <c r="W68" s="120" t="s">
        <v>23</v>
      </c>
      <c r="X68" s="120" t="s">
        <v>23</v>
      </c>
      <c r="Y68" s="120" t="s">
        <v>23</v>
      </c>
      <c r="Z68" s="120" t="s">
        <v>23</v>
      </c>
      <c r="AA68" s="120" t="s">
        <v>23</v>
      </c>
      <c r="AB68" s="120" t="s">
        <v>23</v>
      </c>
      <c r="AC68" s="120" t="s">
        <v>23</v>
      </c>
      <c r="AD68" s="120" t="s">
        <v>23</v>
      </c>
      <c r="AE68" s="120" t="s">
        <v>23</v>
      </c>
      <c r="AF68" s="120" t="s">
        <v>23</v>
      </c>
      <c r="AG68" s="120"/>
    </row>
    <row r="69" spans="1:33" s="51" customFormat="1" ht="51.75" hidden="1" thickBot="1">
      <c r="A69" s="21" t="s">
        <v>120</v>
      </c>
      <c r="B69" s="74" t="s">
        <v>121</v>
      </c>
      <c r="C69" s="75" t="s">
        <v>27</v>
      </c>
      <c r="D69" s="120" t="s">
        <v>23</v>
      </c>
      <c r="E69" s="120" t="s">
        <v>23</v>
      </c>
      <c r="F69" s="120">
        <v>0</v>
      </c>
      <c r="G69" s="120">
        <v>0</v>
      </c>
      <c r="H69" s="120" t="s">
        <v>23</v>
      </c>
      <c r="I69" s="120" t="s">
        <v>23</v>
      </c>
      <c r="J69" s="120" t="s">
        <v>23</v>
      </c>
      <c r="K69" s="120" t="s">
        <v>23</v>
      </c>
      <c r="L69" s="120" t="s">
        <v>23</v>
      </c>
      <c r="M69" s="120" t="s">
        <v>23</v>
      </c>
      <c r="N69" s="120" t="s">
        <v>23</v>
      </c>
      <c r="O69" s="120" t="s">
        <v>23</v>
      </c>
      <c r="P69" s="120" t="s">
        <v>23</v>
      </c>
      <c r="Q69" s="120" t="s">
        <v>23</v>
      </c>
      <c r="R69" s="120"/>
      <c r="S69" s="120" t="s">
        <v>23</v>
      </c>
      <c r="T69" s="120" t="s">
        <v>23</v>
      </c>
      <c r="U69" s="120" t="s">
        <v>23</v>
      </c>
      <c r="V69" s="120" t="s">
        <v>23</v>
      </c>
      <c r="W69" s="120" t="s">
        <v>23</v>
      </c>
      <c r="X69" s="120" t="s">
        <v>23</v>
      </c>
      <c r="Y69" s="120" t="s">
        <v>23</v>
      </c>
      <c r="Z69" s="120" t="s">
        <v>23</v>
      </c>
      <c r="AA69" s="120" t="s">
        <v>23</v>
      </c>
      <c r="AB69" s="120" t="s">
        <v>23</v>
      </c>
      <c r="AC69" s="120" t="s">
        <v>23</v>
      </c>
      <c r="AD69" s="120" t="s">
        <v>23</v>
      </c>
      <c r="AE69" s="120" t="s">
        <v>23</v>
      </c>
      <c r="AF69" s="120" t="s">
        <v>23</v>
      </c>
      <c r="AG69" s="120"/>
    </row>
    <row r="70" spans="1:33" s="51" customFormat="1" ht="39" thickBot="1">
      <c r="A70" s="21" t="s">
        <v>122</v>
      </c>
      <c r="B70" s="74" t="s">
        <v>123</v>
      </c>
      <c r="C70" s="75" t="s">
        <v>27</v>
      </c>
      <c r="D70" s="120" t="s">
        <v>23</v>
      </c>
      <c r="E70" s="120" t="s">
        <v>23</v>
      </c>
      <c r="F70" s="120">
        <f t="shared" ref="F70:H70" si="13">F71+F72</f>
        <v>1.7</v>
      </c>
      <c r="G70" s="120">
        <f t="shared" si="13"/>
        <v>0.56000000000000005</v>
      </c>
      <c r="H70" s="120">
        <f t="shared" si="13"/>
        <v>0</v>
      </c>
      <c r="I70" s="120" t="s">
        <v>23</v>
      </c>
      <c r="J70" s="120" t="s">
        <v>23</v>
      </c>
      <c r="K70" s="120" t="s">
        <v>23</v>
      </c>
      <c r="L70" s="120" t="s">
        <v>23</v>
      </c>
      <c r="M70" s="120" t="s">
        <v>23</v>
      </c>
      <c r="N70" s="120" t="s">
        <v>23</v>
      </c>
      <c r="O70" s="120" t="s">
        <v>23</v>
      </c>
      <c r="P70" s="120" t="s">
        <v>23</v>
      </c>
      <c r="Q70" s="120">
        <v>0.56100000000000005</v>
      </c>
      <c r="R70" s="120" t="s">
        <v>23</v>
      </c>
      <c r="S70" s="120" t="s">
        <v>23</v>
      </c>
      <c r="T70" s="120" t="s">
        <v>23</v>
      </c>
      <c r="U70" s="120" t="s">
        <v>23</v>
      </c>
      <c r="V70" s="120">
        <v>0.35599999999999998</v>
      </c>
      <c r="W70" s="120" t="s">
        <v>23</v>
      </c>
      <c r="X70" s="120" t="s">
        <v>23</v>
      </c>
      <c r="Y70" s="120" t="s">
        <v>23</v>
      </c>
      <c r="Z70" s="120" t="s">
        <v>23</v>
      </c>
      <c r="AA70" s="120" t="s">
        <v>23</v>
      </c>
      <c r="AB70" s="120" t="s">
        <v>23</v>
      </c>
      <c r="AC70" s="120" t="s">
        <v>23</v>
      </c>
      <c r="AD70" s="120" t="s">
        <v>23</v>
      </c>
      <c r="AE70" s="120" t="s">
        <v>23</v>
      </c>
      <c r="AF70" s="120">
        <v>0.35599999999999998</v>
      </c>
      <c r="AG70" s="120" t="s">
        <v>23</v>
      </c>
    </row>
    <row r="71" spans="1:33" s="51" customFormat="1" ht="45.75" thickBot="1">
      <c r="A71" s="21" t="s">
        <v>124</v>
      </c>
      <c r="B71" s="29" t="s">
        <v>137</v>
      </c>
      <c r="C71" s="19" t="s">
        <v>138</v>
      </c>
      <c r="D71" s="120" t="s">
        <v>23</v>
      </c>
      <c r="E71" s="120" t="s">
        <v>23</v>
      </c>
      <c r="F71" s="120">
        <v>0</v>
      </c>
      <c r="G71" s="120">
        <v>0</v>
      </c>
      <c r="H71" s="120">
        <v>0</v>
      </c>
      <c r="I71" s="120" t="s">
        <v>23</v>
      </c>
      <c r="J71" s="120" t="s">
        <v>23</v>
      </c>
      <c r="K71" s="120" t="s">
        <v>23</v>
      </c>
      <c r="L71" s="120" t="s">
        <v>23</v>
      </c>
      <c r="M71" s="120" t="s">
        <v>23</v>
      </c>
      <c r="N71" s="120" t="s">
        <v>23</v>
      </c>
      <c r="O71" s="120" t="s">
        <v>23</v>
      </c>
      <c r="P71" s="120" t="s">
        <v>23</v>
      </c>
      <c r="Q71" s="120" t="s">
        <v>23</v>
      </c>
      <c r="R71" s="120" t="s">
        <v>23</v>
      </c>
      <c r="S71" s="120" t="s">
        <v>23</v>
      </c>
      <c r="T71" s="120" t="s">
        <v>23</v>
      </c>
      <c r="U71" s="120" t="s">
        <v>23</v>
      </c>
      <c r="V71" s="120" t="s">
        <v>23</v>
      </c>
      <c r="W71" s="120" t="s">
        <v>23</v>
      </c>
      <c r="X71" s="120" t="s">
        <v>23</v>
      </c>
      <c r="Y71" s="120" t="s">
        <v>23</v>
      </c>
      <c r="Z71" s="120" t="s">
        <v>23</v>
      </c>
      <c r="AA71" s="120" t="s">
        <v>23</v>
      </c>
      <c r="AB71" s="120" t="s">
        <v>23</v>
      </c>
      <c r="AC71" s="120" t="s">
        <v>23</v>
      </c>
      <c r="AD71" s="120" t="s">
        <v>23</v>
      </c>
      <c r="AE71" s="120" t="s">
        <v>23</v>
      </c>
      <c r="AF71" s="120" t="s">
        <v>23</v>
      </c>
      <c r="AG71" s="120" t="s">
        <v>23</v>
      </c>
    </row>
    <row r="72" spans="1:33" s="51" customFormat="1" ht="26.25" thickBot="1">
      <c r="A72" s="21" t="s">
        <v>126</v>
      </c>
      <c r="B72" s="121" t="s">
        <v>127</v>
      </c>
      <c r="C72" s="83" t="s">
        <v>128</v>
      </c>
      <c r="D72" s="120" t="s">
        <v>23</v>
      </c>
      <c r="E72" s="120" t="s">
        <v>23</v>
      </c>
      <c r="F72" s="120">
        <v>1.7</v>
      </c>
      <c r="G72" s="120">
        <v>0.56000000000000005</v>
      </c>
      <c r="H72" s="120">
        <v>0</v>
      </c>
      <c r="I72" s="120" t="s">
        <v>23</v>
      </c>
      <c r="J72" s="120" t="s">
        <v>23</v>
      </c>
      <c r="K72" s="120" t="s">
        <v>23</v>
      </c>
      <c r="L72" s="120" t="s">
        <v>23</v>
      </c>
      <c r="M72" s="120" t="s">
        <v>23</v>
      </c>
      <c r="N72" s="120" t="s">
        <v>23</v>
      </c>
      <c r="O72" s="120" t="s">
        <v>23</v>
      </c>
      <c r="P72" s="120" t="s">
        <v>23</v>
      </c>
      <c r="Q72" s="120">
        <v>0.56100000000000005</v>
      </c>
      <c r="R72" s="120" t="s">
        <v>23</v>
      </c>
      <c r="S72" s="120" t="s">
        <v>23</v>
      </c>
      <c r="T72" s="120" t="s">
        <v>23</v>
      </c>
      <c r="U72" s="120" t="s">
        <v>23</v>
      </c>
      <c r="V72" s="120">
        <v>0.35599999999999998</v>
      </c>
      <c r="W72" s="120" t="s">
        <v>23</v>
      </c>
      <c r="X72" s="120" t="s">
        <v>23</v>
      </c>
      <c r="Y72" s="120" t="s">
        <v>23</v>
      </c>
      <c r="Z72" s="120" t="s">
        <v>23</v>
      </c>
      <c r="AA72" s="120" t="s">
        <v>23</v>
      </c>
      <c r="AB72" s="120" t="s">
        <v>23</v>
      </c>
      <c r="AC72" s="120" t="s">
        <v>23</v>
      </c>
      <c r="AD72" s="120" t="s">
        <v>23</v>
      </c>
      <c r="AE72" s="120" t="s">
        <v>23</v>
      </c>
      <c r="AF72" s="120">
        <v>0.35599999999999998</v>
      </c>
      <c r="AG72" s="120" t="s">
        <v>23</v>
      </c>
    </row>
    <row r="73" spans="1:33" s="51" customFormat="1" ht="39" thickBot="1">
      <c r="A73" s="21" t="s">
        <v>129</v>
      </c>
      <c r="B73" s="74" t="s">
        <v>130</v>
      </c>
      <c r="C73" s="75" t="s">
        <v>27</v>
      </c>
      <c r="D73" s="120" t="s">
        <v>23</v>
      </c>
      <c r="E73" s="120" t="s">
        <v>23</v>
      </c>
      <c r="F73" s="120">
        <v>0</v>
      </c>
      <c r="G73" s="120">
        <v>0</v>
      </c>
      <c r="H73" s="120">
        <v>0</v>
      </c>
      <c r="I73" s="120" t="s">
        <v>23</v>
      </c>
      <c r="J73" s="120" t="s">
        <v>23</v>
      </c>
      <c r="K73" s="120" t="s">
        <v>23</v>
      </c>
      <c r="L73" s="120" t="s">
        <v>23</v>
      </c>
      <c r="M73" s="120" t="s">
        <v>23</v>
      </c>
      <c r="N73" s="120" t="s">
        <v>23</v>
      </c>
      <c r="O73" s="120" t="s">
        <v>23</v>
      </c>
      <c r="P73" s="120" t="s">
        <v>23</v>
      </c>
      <c r="Q73" s="120" t="s">
        <v>23</v>
      </c>
      <c r="R73" s="120" t="s">
        <v>23</v>
      </c>
      <c r="S73" s="120" t="s">
        <v>23</v>
      </c>
      <c r="T73" s="120" t="s">
        <v>23</v>
      </c>
      <c r="U73" s="120" t="s">
        <v>23</v>
      </c>
      <c r="V73" s="120" t="s">
        <v>23</v>
      </c>
      <c r="W73" s="120" t="s">
        <v>23</v>
      </c>
      <c r="X73" s="120" t="s">
        <v>23</v>
      </c>
      <c r="Y73" s="120" t="s">
        <v>23</v>
      </c>
      <c r="Z73" s="120" t="s">
        <v>23</v>
      </c>
      <c r="AA73" s="120" t="s">
        <v>23</v>
      </c>
      <c r="AB73" s="120" t="s">
        <v>23</v>
      </c>
      <c r="AC73" s="120" t="s">
        <v>23</v>
      </c>
      <c r="AD73" s="120" t="s">
        <v>23</v>
      </c>
      <c r="AE73" s="120" t="s">
        <v>23</v>
      </c>
      <c r="AF73" s="120" t="s">
        <v>23</v>
      </c>
      <c r="AG73" s="120" t="s">
        <v>23</v>
      </c>
    </row>
    <row r="74" spans="1:33" s="51" customFormat="1" ht="26.25" thickBot="1">
      <c r="A74" s="88" t="s">
        <v>131</v>
      </c>
      <c r="B74" s="89" t="s">
        <v>132</v>
      </c>
      <c r="C74" s="90" t="s">
        <v>27</v>
      </c>
      <c r="D74" s="125" t="s">
        <v>23</v>
      </c>
      <c r="E74" s="125" t="s">
        <v>23</v>
      </c>
      <c r="F74" s="125">
        <v>0</v>
      </c>
      <c r="G74" s="125">
        <v>0</v>
      </c>
      <c r="H74" s="125">
        <v>0</v>
      </c>
      <c r="I74" s="125" t="s">
        <v>23</v>
      </c>
      <c r="J74" s="125" t="s">
        <v>23</v>
      </c>
      <c r="K74" s="125" t="s">
        <v>23</v>
      </c>
      <c r="L74" s="125" t="s">
        <v>23</v>
      </c>
      <c r="M74" s="125" t="s">
        <v>23</v>
      </c>
      <c r="N74" s="120" t="s">
        <v>23</v>
      </c>
      <c r="O74" s="120" t="s">
        <v>23</v>
      </c>
      <c r="P74" s="120" t="s">
        <v>23</v>
      </c>
      <c r="Q74" s="120" t="s">
        <v>23</v>
      </c>
      <c r="R74" s="120" t="s">
        <v>23</v>
      </c>
      <c r="S74" s="125" t="s">
        <v>23</v>
      </c>
      <c r="T74" s="125" t="s">
        <v>23</v>
      </c>
      <c r="U74" s="125" t="s">
        <v>23</v>
      </c>
      <c r="V74" s="125" t="s">
        <v>23</v>
      </c>
      <c r="W74" s="125" t="s">
        <v>23</v>
      </c>
      <c r="X74" s="125" t="s">
        <v>23</v>
      </c>
      <c r="Y74" s="125" t="s">
        <v>23</v>
      </c>
      <c r="Z74" s="125" t="s">
        <v>23</v>
      </c>
      <c r="AA74" s="125" t="s">
        <v>23</v>
      </c>
      <c r="AB74" s="125" t="s">
        <v>23</v>
      </c>
      <c r="AC74" s="120" t="s">
        <v>23</v>
      </c>
      <c r="AD74" s="120" t="s">
        <v>23</v>
      </c>
      <c r="AE74" s="120" t="s">
        <v>23</v>
      </c>
      <c r="AF74" s="120" t="s">
        <v>23</v>
      </c>
      <c r="AG74" s="120" t="s">
        <v>23</v>
      </c>
    </row>
    <row r="75" spans="1:33" s="51" customFormat="1" ht="15.75" thickBot="1">
      <c r="A75" s="42" t="s">
        <v>135</v>
      </c>
      <c r="B75" s="29" t="s">
        <v>125</v>
      </c>
      <c r="C75" s="43" t="s">
        <v>136</v>
      </c>
      <c r="D75" s="120" t="s">
        <v>23</v>
      </c>
      <c r="E75" s="120" t="s">
        <v>23</v>
      </c>
      <c r="F75" s="120">
        <v>0</v>
      </c>
      <c r="G75" s="120">
        <v>0</v>
      </c>
      <c r="H75" s="120">
        <v>0</v>
      </c>
      <c r="I75" s="120" t="s">
        <v>23</v>
      </c>
      <c r="J75" s="120" t="s">
        <v>23</v>
      </c>
      <c r="K75" s="120" t="s">
        <v>23</v>
      </c>
      <c r="L75" s="120" t="s">
        <v>23</v>
      </c>
      <c r="M75" s="120" t="s">
        <v>23</v>
      </c>
      <c r="N75" s="120" t="s">
        <v>23</v>
      </c>
      <c r="O75" s="120" t="s">
        <v>23</v>
      </c>
      <c r="P75" s="120" t="s">
        <v>23</v>
      </c>
      <c r="Q75" s="120" t="s">
        <v>23</v>
      </c>
      <c r="R75" s="120" t="s">
        <v>23</v>
      </c>
      <c r="S75" s="120" t="s">
        <v>23</v>
      </c>
      <c r="T75" s="120" t="s">
        <v>23</v>
      </c>
      <c r="U75" s="120" t="s">
        <v>23</v>
      </c>
      <c r="V75" s="120" t="s">
        <v>23</v>
      </c>
      <c r="W75" s="120" t="s">
        <v>23</v>
      </c>
      <c r="X75" s="120" t="s">
        <v>23</v>
      </c>
      <c r="Y75" s="120" t="s">
        <v>23</v>
      </c>
      <c r="Z75" s="120" t="s">
        <v>23</v>
      </c>
      <c r="AA75" s="120" t="s">
        <v>23</v>
      </c>
      <c r="AB75" s="120" t="s">
        <v>23</v>
      </c>
      <c r="AC75" s="120" t="s">
        <v>23</v>
      </c>
      <c r="AD75" s="120" t="s">
        <v>23</v>
      </c>
      <c r="AE75" s="120" t="s">
        <v>23</v>
      </c>
      <c r="AF75" s="120" t="s">
        <v>23</v>
      </c>
      <c r="AG75" s="120" t="s">
        <v>23</v>
      </c>
    </row>
    <row r="76" spans="1:33" s="51" customFormat="1">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33" s="51" customFormat="1">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33" s="51" customFormat="1">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33" s="51" customFormat="1">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33" s="51" customFormat="1">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4:28" s="51" customFormat="1">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4:28" s="51" customFormat="1">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4:28" s="51" customFormat="1">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4:28">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4:28">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4:28">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4:28">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sheetData>
  <mergeCells count="12">
    <mergeCell ref="S14:AG14"/>
    <mergeCell ref="AC15:AG15"/>
    <mergeCell ref="D14:R14"/>
    <mergeCell ref="N15:R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60" t="s">
        <v>200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row>
    <row r="8" spans="1:33">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row>
    <row r="9" spans="1:33">
      <c r="A9" s="161"/>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row>
    <row r="10" spans="1:33" ht="28.5" customHeight="1">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row>
    <row r="11" spans="1:33" ht="39.75" customHeight="1">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row>
    <row r="12" spans="1:33">
      <c r="A12" s="161"/>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row>
    <row r="13" spans="1:33" ht="15.75" thickBot="1">
      <c r="A13" s="178"/>
    </row>
    <row r="14" spans="1:33" ht="88.5" customHeight="1" thickBot="1">
      <c r="A14" s="177" t="s">
        <v>0</v>
      </c>
      <c r="B14" s="177" t="s">
        <v>1</v>
      </c>
      <c r="C14" s="177" t="s">
        <v>2</v>
      </c>
      <c r="D14" s="187" t="s">
        <v>197</v>
      </c>
      <c r="E14" s="175"/>
      <c r="F14" s="175"/>
      <c r="G14" s="175"/>
      <c r="H14" s="175"/>
      <c r="I14" s="175"/>
      <c r="J14" s="175"/>
      <c r="K14" s="175"/>
      <c r="L14" s="175"/>
      <c r="M14" s="175"/>
      <c r="N14" s="175"/>
      <c r="O14" s="175"/>
      <c r="P14" s="175"/>
      <c r="Q14" s="175"/>
      <c r="R14" s="174"/>
      <c r="S14" s="187" t="s">
        <v>196</v>
      </c>
      <c r="T14" s="175"/>
      <c r="U14" s="175"/>
      <c r="V14" s="175"/>
      <c r="W14" s="175"/>
      <c r="X14" s="175"/>
      <c r="Y14" s="175"/>
      <c r="Z14" s="175"/>
      <c r="AA14" s="175"/>
      <c r="AB14" s="175"/>
      <c r="AC14" s="175"/>
      <c r="AD14" s="175"/>
      <c r="AE14" s="175"/>
      <c r="AF14" s="175"/>
      <c r="AG14" s="174"/>
    </row>
    <row r="15" spans="1:33" ht="15.75" customHeight="1" thickBot="1">
      <c r="A15" s="176"/>
      <c r="B15" s="176"/>
      <c r="C15" s="176"/>
      <c r="D15" s="175" t="s">
        <v>195</v>
      </c>
      <c r="E15" s="175"/>
      <c r="F15" s="175"/>
      <c r="G15" s="175"/>
      <c r="H15" s="174"/>
      <c r="I15" s="175" t="s">
        <v>193</v>
      </c>
      <c r="J15" s="175"/>
      <c r="K15" s="175"/>
      <c r="L15" s="175"/>
      <c r="M15" s="174"/>
      <c r="N15" s="175" t="s">
        <v>199</v>
      </c>
      <c r="O15" s="175"/>
      <c r="P15" s="175"/>
      <c r="Q15" s="175"/>
      <c r="R15" s="174"/>
      <c r="S15" s="185" t="s">
        <v>194</v>
      </c>
      <c r="T15" s="185"/>
      <c r="U15" s="185"/>
      <c r="V15" s="185"/>
      <c r="W15" s="186"/>
      <c r="X15" s="185" t="s">
        <v>193</v>
      </c>
      <c r="Y15" s="185"/>
      <c r="Z15" s="185"/>
      <c r="AA15" s="185"/>
      <c r="AB15" s="185"/>
      <c r="AC15" s="187" t="s">
        <v>199</v>
      </c>
      <c r="AD15" s="175"/>
      <c r="AE15" s="175"/>
      <c r="AF15" s="175"/>
      <c r="AG15" s="174"/>
    </row>
    <row r="16" spans="1:33" ht="15.75" thickBot="1">
      <c r="A16" s="173"/>
      <c r="B16" s="173"/>
      <c r="C16" s="173"/>
      <c r="D16" s="171" t="s">
        <v>186</v>
      </c>
      <c r="E16" s="171" t="s">
        <v>187</v>
      </c>
      <c r="F16" s="171" t="s">
        <v>188</v>
      </c>
      <c r="G16" s="171" t="s">
        <v>189</v>
      </c>
      <c r="H16" s="171" t="s">
        <v>190</v>
      </c>
      <c r="I16" s="171" t="s">
        <v>186</v>
      </c>
      <c r="J16" s="171" t="s">
        <v>187</v>
      </c>
      <c r="K16" s="171" t="s">
        <v>188</v>
      </c>
      <c r="L16" s="171" t="s">
        <v>189</v>
      </c>
      <c r="M16" s="171" t="s">
        <v>190</v>
      </c>
      <c r="N16" s="171" t="s">
        <v>186</v>
      </c>
      <c r="O16" s="171" t="s">
        <v>187</v>
      </c>
      <c r="P16" s="171" t="s">
        <v>188</v>
      </c>
      <c r="Q16" s="171" t="s">
        <v>189</v>
      </c>
      <c r="R16" s="171" t="s">
        <v>190</v>
      </c>
      <c r="S16" s="171" t="s">
        <v>186</v>
      </c>
      <c r="T16" s="171" t="s">
        <v>187</v>
      </c>
      <c r="U16" s="171" t="s">
        <v>188</v>
      </c>
      <c r="V16" s="171" t="s">
        <v>189</v>
      </c>
      <c r="W16" s="171" t="s">
        <v>190</v>
      </c>
      <c r="X16" s="171" t="s">
        <v>186</v>
      </c>
      <c r="Y16" s="171" t="s">
        <v>187</v>
      </c>
      <c r="Z16" s="171" t="s">
        <v>188</v>
      </c>
      <c r="AA16" s="171" t="s">
        <v>189</v>
      </c>
      <c r="AB16" s="179" t="s">
        <v>190</v>
      </c>
      <c r="AC16" s="172" t="s">
        <v>186</v>
      </c>
      <c r="AD16" s="171" t="s">
        <v>187</v>
      </c>
      <c r="AE16" s="171" t="s">
        <v>188</v>
      </c>
      <c r="AF16" s="171" t="s">
        <v>189</v>
      </c>
      <c r="AG16" s="171" t="s">
        <v>190</v>
      </c>
    </row>
    <row r="17" spans="1:33" ht="15.75" thickBot="1">
      <c r="A17" s="172">
        <v>1</v>
      </c>
      <c r="B17" s="171">
        <v>2</v>
      </c>
      <c r="C17" s="171">
        <v>3</v>
      </c>
      <c r="D17" s="171">
        <v>4</v>
      </c>
      <c r="E17" s="171">
        <v>5</v>
      </c>
      <c r="F17" s="171">
        <v>6</v>
      </c>
      <c r="G17" s="171">
        <v>7</v>
      </c>
      <c r="H17" s="171">
        <v>8</v>
      </c>
      <c r="I17" s="171">
        <v>9</v>
      </c>
      <c r="J17" s="171">
        <v>10</v>
      </c>
      <c r="K17" s="171">
        <v>11</v>
      </c>
      <c r="L17" s="171">
        <v>12</v>
      </c>
      <c r="M17" s="171">
        <v>13</v>
      </c>
      <c r="N17" s="171">
        <v>14</v>
      </c>
      <c r="O17" s="171">
        <v>15</v>
      </c>
      <c r="P17" s="171">
        <v>16</v>
      </c>
      <c r="Q17" s="171">
        <v>17</v>
      </c>
      <c r="R17" s="171">
        <v>18</v>
      </c>
      <c r="S17" s="171">
        <v>19</v>
      </c>
      <c r="T17" s="171">
        <v>20</v>
      </c>
      <c r="U17" s="171">
        <v>21</v>
      </c>
      <c r="V17" s="171">
        <v>22</v>
      </c>
      <c r="W17" s="171">
        <v>23</v>
      </c>
      <c r="X17" s="171">
        <v>24</v>
      </c>
      <c r="Y17" s="171">
        <v>25</v>
      </c>
      <c r="Z17" s="171">
        <v>26</v>
      </c>
      <c r="AA17" s="171">
        <v>27</v>
      </c>
      <c r="AB17" s="171">
        <v>28</v>
      </c>
      <c r="AC17" s="171">
        <v>29</v>
      </c>
      <c r="AD17" s="171">
        <v>30</v>
      </c>
      <c r="AE17" s="171">
        <v>31</v>
      </c>
      <c r="AF17" s="171">
        <v>32</v>
      </c>
      <c r="AG17" s="171">
        <v>33</v>
      </c>
    </row>
    <row r="18" spans="1:33" ht="15.75" thickBot="1">
      <c r="A18" s="170"/>
      <c r="B18" s="169"/>
      <c r="C18" s="169"/>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80"/>
      <c r="AC18" s="41"/>
      <c r="AD18" s="41"/>
      <c r="AE18" s="41"/>
      <c r="AF18" s="41"/>
      <c r="AG18" s="41"/>
    </row>
    <row r="19" spans="1:33" s="113" customFormat="1" ht="23.25" customHeight="1" thickBot="1">
      <c r="A19" s="109"/>
      <c r="B19" s="110" t="s">
        <v>22</v>
      </c>
      <c r="C19" s="111"/>
      <c r="D19" s="112" t="s">
        <v>23</v>
      </c>
      <c r="E19" s="112" t="s">
        <v>23</v>
      </c>
      <c r="F19" s="112">
        <f t="shared" ref="F19:H19" si="0">F20</f>
        <v>7.7</v>
      </c>
      <c r="G19" s="112">
        <f t="shared" si="0"/>
        <v>5.42</v>
      </c>
      <c r="H19" s="112">
        <f t="shared" si="0"/>
        <v>22</v>
      </c>
      <c r="I19" s="112" t="s">
        <v>23</v>
      </c>
      <c r="J19" s="112" t="s">
        <v>23</v>
      </c>
      <c r="K19" s="112" t="s">
        <v>23</v>
      </c>
      <c r="L19" s="112" t="s">
        <v>23</v>
      </c>
      <c r="M19" s="112">
        <v>7</v>
      </c>
      <c r="N19" s="112" t="s">
        <v>23</v>
      </c>
      <c r="O19" s="112" t="s">
        <v>23</v>
      </c>
      <c r="P19" s="112">
        <v>0.25</v>
      </c>
      <c r="Q19" s="112">
        <v>0.56100000000000005</v>
      </c>
      <c r="R19" s="112">
        <v>1</v>
      </c>
      <c r="S19" s="112" t="s">
        <v>23</v>
      </c>
      <c r="T19" s="112" t="s">
        <v>23</v>
      </c>
      <c r="U19" s="112">
        <v>0.32500000000000001</v>
      </c>
      <c r="V19" s="112">
        <v>0.35599999999999998</v>
      </c>
      <c r="W19" s="112">
        <v>8</v>
      </c>
      <c r="X19" s="112" t="s">
        <v>23</v>
      </c>
      <c r="Y19" s="112" t="s">
        <v>23</v>
      </c>
      <c r="Z19" s="112" t="s">
        <v>23</v>
      </c>
      <c r="AA19" s="112" t="s">
        <v>23</v>
      </c>
      <c r="AB19" s="112">
        <v>7</v>
      </c>
      <c r="AC19" s="112" t="s">
        <v>23</v>
      </c>
      <c r="AD19" s="112" t="s">
        <v>23</v>
      </c>
      <c r="AE19" s="112">
        <v>0.32500000000000001</v>
      </c>
      <c r="AF19" s="112">
        <v>0.35599999999999998</v>
      </c>
      <c r="AG19" s="112">
        <v>1</v>
      </c>
    </row>
    <row r="20" spans="1:33" s="118" customFormat="1" ht="25.5" customHeight="1" thickBot="1">
      <c r="A20" s="114">
        <v>1</v>
      </c>
      <c r="B20" s="115" t="s">
        <v>24</v>
      </c>
      <c r="C20" s="116"/>
      <c r="D20" s="117" t="s">
        <v>23</v>
      </c>
      <c r="E20" s="117" t="s">
        <v>23</v>
      </c>
      <c r="F20" s="117">
        <f>F21+F43+F70+F73+F74</f>
        <v>7.7</v>
      </c>
      <c r="G20" s="117">
        <f t="shared" ref="G20:H20" si="1">G21+G43+G70+G73+G74</f>
        <v>5.42</v>
      </c>
      <c r="H20" s="117">
        <f t="shared" si="1"/>
        <v>22</v>
      </c>
      <c r="I20" s="117" t="s">
        <v>23</v>
      </c>
      <c r="J20" s="117" t="s">
        <v>23</v>
      </c>
      <c r="K20" s="117" t="s">
        <v>23</v>
      </c>
      <c r="L20" s="117" t="s">
        <v>23</v>
      </c>
      <c r="M20" s="117">
        <v>7</v>
      </c>
      <c r="N20" s="117" t="s">
        <v>23</v>
      </c>
      <c r="O20" s="117" t="s">
        <v>23</v>
      </c>
      <c r="P20" s="117">
        <v>0.25</v>
      </c>
      <c r="Q20" s="117">
        <v>0.56100000000000005</v>
      </c>
      <c r="R20" s="117">
        <v>1</v>
      </c>
      <c r="S20" s="117" t="s">
        <v>23</v>
      </c>
      <c r="T20" s="117" t="s">
        <v>23</v>
      </c>
      <c r="U20" s="117">
        <f>U19</f>
        <v>0.32500000000000001</v>
      </c>
      <c r="V20" s="117">
        <f t="shared" ref="V20:W20" si="2">V19</f>
        <v>0.35599999999999998</v>
      </c>
      <c r="W20" s="117">
        <f t="shared" si="2"/>
        <v>8</v>
      </c>
      <c r="X20" s="117" t="s">
        <v>23</v>
      </c>
      <c r="Y20" s="117" t="s">
        <v>23</v>
      </c>
      <c r="Z20" s="117" t="s">
        <v>23</v>
      </c>
      <c r="AA20" s="117" t="s">
        <v>23</v>
      </c>
      <c r="AB20" s="117">
        <v>7</v>
      </c>
      <c r="AC20" s="117" t="s">
        <v>23</v>
      </c>
      <c r="AD20" s="117" t="s">
        <v>23</v>
      </c>
      <c r="AE20" s="117">
        <v>0.32500000000000001</v>
      </c>
      <c r="AF20" s="117">
        <v>0.35599999999999998</v>
      </c>
      <c r="AG20" s="117">
        <v>1</v>
      </c>
    </row>
    <row r="21" spans="1:33" s="51" customFormat="1" ht="30.75" thickBot="1">
      <c r="A21" s="14" t="s">
        <v>25</v>
      </c>
      <c r="B21" s="26" t="s">
        <v>26</v>
      </c>
      <c r="C21" s="119" t="s">
        <v>27</v>
      </c>
      <c r="D21" s="120" t="s">
        <v>23</v>
      </c>
      <c r="E21" s="120" t="s">
        <v>23</v>
      </c>
      <c r="F21" s="120">
        <f>F22+F40</f>
        <v>6</v>
      </c>
      <c r="G21" s="120">
        <f t="shared" ref="G21:H21" si="3">G22+G40</f>
        <v>4.8600000000000003</v>
      </c>
      <c r="H21" s="120">
        <f t="shared" si="3"/>
        <v>0</v>
      </c>
      <c r="I21" s="120" t="s">
        <v>23</v>
      </c>
      <c r="J21" s="120" t="s">
        <v>23</v>
      </c>
      <c r="K21" s="120" t="s">
        <v>23</v>
      </c>
      <c r="L21" s="120" t="s">
        <v>23</v>
      </c>
      <c r="M21" s="120" t="s">
        <v>23</v>
      </c>
      <c r="N21" s="120" t="s">
        <v>23</v>
      </c>
      <c r="O21" s="120" t="s">
        <v>23</v>
      </c>
      <c r="P21" s="120">
        <v>0.25</v>
      </c>
      <c r="Q21" s="120" t="s">
        <v>23</v>
      </c>
      <c r="R21" s="120" t="s">
        <v>23</v>
      </c>
      <c r="S21" s="120" t="s">
        <v>23</v>
      </c>
      <c r="T21" s="120" t="s">
        <v>23</v>
      </c>
      <c r="U21" s="120">
        <v>0.32500000000000001</v>
      </c>
      <c r="V21" s="120" t="s">
        <v>23</v>
      </c>
      <c r="W21" s="120" t="s">
        <v>23</v>
      </c>
      <c r="X21" s="120" t="s">
        <v>23</v>
      </c>
      <c r="Y21" s="120" t="s">
        <v>23</v>
      </c>
      <c r="Z21" s="120" t="s">
        <v>23</v>
      </c>
      <c r="AA21" s="120" t="s">
        <v>23</v>
      </c>
      <c r="AB21" s="120" t="s">
        <v>23</v>
      </c>
      <c r="AC21" s="120" t="s">
        <v>23</v>
      </c>
      <c r="AD21" s="120" t="s">
        <v>23</v>
      </c>
      <c r="AE21" s="120">
        <v>0.32500000000000001</v>
      </c>
      <c r="AF21" s="120" t="s">
        <v>23</v>
      </c>
      <c r="AG21" s="120" t="s">
        <v>23</v>
      </c>
    </row>
    <row r="22" spans="1:33" s="51" customFormat="1" ht="45.75" thickBot="1">
      <c r="A22" s="14" t="s">
        <v>28</v>
      </c>
      <c r="B22" s="26" t="s">
        <v>29</v>
      </c>
      <c r="C22" s="119" t="s">
        <v>27</v>
      </c>
      <c r="D22" s="120" t="s">
        <v>23</v>
      </c>
      <c r="E22" s="120" t="s">
        <v>23</v>
      </c>
      <c r="F22" s="120">
        <f t="shared" ref="F22:H22" si="4">F23+F24+F25</f>
        <v>6</v>
      </c>
      <c r="G22" s="120">
        <f t="shared" si="4"/>
        <v>4.8600000000000003</v>
      </c>
      <c r="H22" s="120">
        <f t="shared" si="4"/>
        <v>0</v>
      </c>
      <c r="I22" s="120" t="s">
        <v>23</v>
      </c>
      <c r="J22" s="120" t="s">
        <v>23</v>
      </c>
      <c r="K22" s="120" t="s">
        <v>23</v>
      </c>
      <c r="L22" s="120" t="s">
        <v>23</v>
      </c>
      <c r="M22" s="120" t="s">
        <v>23</v>
      </c>
      <c r="N22" s="120" t="s">
        <v>23</v>
      </c>
      <c r="O22" s="120" t="s">
        <v>23</v>
      </c>
      <c r="P22" s="120">
        <v>0.25</v>
      </c>
      <c r="Q22" s="120" t="s">
        <v>23</v>
      </c>
      <c r="R22" s="120" t="s">
        <v>23</v>
      </c>
      <c r="S22" s="120" t="s">
        <v>23</v>
      </c>
      <c r="T22" s="120" t="s">
        <v>23</v>
      </c>
      <c r="U22" s="120">
        <v>0.32500000000000001</v>
      </c>
      <c r="V22" s="120" t="s">
        <v>23</v>
      </c>
      <c r="W22" s="120" t="s">
        <v>23</v>
      </c>
      <c r="X22" s="120" t="s">
        <v>23</v>
      </c>
      <c r="Y22" s="120" t="s">
        <v>23</v>
      </c>
      <c r="Z22" s="120" t="s">
        <v>23</v>
      </c>
      <c r="AA22" s="120" t="s">
        <v>23</v>
      </c>
      <c r="AB22" s="120" t="s">
        <v>23</v>
      </c>
      <c r="AC22" s="120" t="s">
        <v>23</v>
      </c>
      <c r="AD22" s="120" t="s">
        <v>23</v>
      </c>
      <c r="AE22" s="120">
        <v>0.32500000000000001</v>
      </c>
      <c r="AF22" s="120" t="s">
        <v>23</v>
      </c>
      <c r="AG22" s="120" t="s">
        <v>23</v>
      </c>
    </row>
    <row r="23" spans="1:33" s="51" customFormat="1" ht="75.75" thickBot="1">
      <c r="A23" s="14" t="s">
        <v>30</v>
      </c>
      <c r="B23" s="26" t="s">
        <v>31</v>
      </c>
      <c r="C23" s="119" t="s">
        <v>27</v>
      </c>
      <c r="D23" s="120" t="s">
        <v>23</v>
      </c>
      <c r="E23" s="120" t="s">
        <v>23</v>
      </c>
      <c r="F23" s="120">
        <v>0</v>
      </c>
      <c r="G23" s="120">
        <v>0</v>
      </c>
      <c r="H23" s="120">
        <v>0</v>
      </c>
      <c r="I23" s="120" t="s">
        <v>23</v>
      </c>
      <c r="J23" s="120" t="s">
        <v>23</v>
      </c>
      <c r="K23" s="120" t="s">
        <v>23</v>
      </c>
      <c r="L23" s="120" t="s">
        <v>23</v>
      </c>
      <c r="M23" s="120" t="s">
        <v>23</v>
      </c>
      <c r="N23" s="120" t="s">
        <v>23</v>
      </c>
      <c r="O23" s="120" t="s">
        <v>23</v>
      </c>
      <c r="P23" s="120" t="s">
        <v>23</v>
      </c>
      <c r="Q23" s="120" t="s">
        <v>23</v>
      </c>
      <c r="R23" s="120" t="s">
        <v>23</v>
      </c>
      <c r="S23" s="120" t="s">
        <v>23</v>
      </c>
      <c r="T23" s="120" t="s">
        <v>23</v>
      </c>
      <c r="U23" s="120" t="s">
        <v>23</v>
      </c>
      <c r="V23" s="120" t="s">
        <v>23</v>
      </c>
      <c r="W23" s="120" t="s">
        <v>23</v>
      </c>
      <c r="X23" s="120" t="s">
        <v>23</v>
      </c>
      <c r="Y23" s="120" t="s">
        <v>23</v>
      </c>
      <c r="Z23" s="120" t="s">
        <v>23</v>
      </c>
      <c r="AA23" s="120" t="s">
        <v>23</v>
      </c>
      <c r="AB23" s="120" t="s">
        <v>23</v>
      </c>
      <c r="AC23" s="120" t="s">
        <v>23</v>
      </c>
      <c r="AD23" s="120" t="s">
        <v>23</v>
      </c>
      <c r="AE23" s="120" t="s">
        <v>23</v>
      </c>
      <c r="AF23" s="120" t="s">
        <v>23</v>
      </c>
      <c r="AG23" s="120" t="s">
        <v>23</v>
      </c>
    </row>
    <row r="24" spans="1:33" s="51" customFormat="1" ht="75.75" thickBot="1">
      <c r="A24" s="14" t="s">
        <v>32</v>
      </c>
      <c r="B24" s="26" t="s">
        <v>33</v>
      </c>
      <c r="C24" s="119" t="s">
        <v>27</v>
      </c>
      <c r="D24" s="120" t="s">
        <v>23</v>
      </c>
      <c r="E24" s="120" t="s">
        <v>23</v>
      </c>
      <c r="F24" s="120">
        <v>0</v>
      </c>
      <c r="G24" s="120">
        <v>0</v>
      </c>
      <c r="H24" s="120">
        <v>0</v>
      </c>
      <c r="I24" s="120" t="s">
        <v>23</v>
      </c>
      <c r="J24" s="120" t="s">
        <v>23</v>
      </c>
      <c r="K24" s="120" t="s">
        <v>23</v>
      </c>
      <c r="L24" s="120" t="s">
        <v>23</v>
      </c>
      <c r="M24" s="120" t="s">
        <v>23</v>
      </c>
      <c r="N24" s="120" t="s">
        <v>23</v>
      </c>
      <c r="O24" s="120" t="s">
        <v>23</v>
      </c>
      <c r="P24" s="120">
        <v>0.25</v>
      </c>
      <c r="Q24" s="120" t="s">
        <v>23</v>
      </c>
      <c r="R24" s="120" t="s">
        <v>23</v>
      </c>
      <c r="S24" s="120" t="s">
        <v>23</v>
      </c>
      <c r="T24" s="120" t="s">
        <v>23</v>
      </c>
      <c r="U24" s="120">
        <v>0.32500000000000001</v>
      </c>
      <c r="V24" s="120" t="s">
        <v>23</v>
      </c>
      <c r="W24" s="120" t="s">
        <v>23</v>
      </c>
      <c r="X24" s="120" t="s">
        <v>23</v>
      </c>
      <c r="Y24" s="120" t="s">
        <v>23</v>
      </c>
      <c r="Z24" s="120" t="s">
        <v>23</v>
      </c>
      <c r="AA24" s="120" t="s">
        <v>23</v>
      </c>
      <c r="AB24" s="120" t="s">
        <v>23</v>
      </c>
      <c r="AC24" s="120" t="s">
        <v>23</v>
      </c>
      <c r="AD24" s="120" t="s">
        <v>23</v>
      </c>
      <c r="AE24" s="120">
        <v>0.32500000000000001</v>
      </c>
      <c r="AF24" s="120" t="s">
        <v>23</v>
      </c>
      <c r="AG24" s="120" t="s">
        <v>23</v>
      </c>
    </row>
    <row r="25" spans="1:33" s="51" customFormat="1" ht="60.75" thickBot="1">
      <c r="A25" s="14" t="s">
        <v>34</v>
      </c>
      <c r="B25" s="26" t="s">
        <v>35</v>
      </c>
      <c r="C25" s="119" t="s">
        <v>27</v>
      </c>
      <c r="D25" s="120" t="s">
        <v>23</v>
      </c>
      <c r="E25" s="120" t="s">
        <v>23</v>
      </c>
      <c r="F25" s="120">
        <f t="shared" ref="F25:H25" si="5">F26+F27</f>
        <v>6</v>
      </c>
      <c r="G25" s="120">
        <f t="shared" si="5"/>
        <v>4.8600000000000003</v>
      </c>
      <c r="H25" s="120">
        <f t="shared" si="5"/>
        <v>0</v>
      </c>
      <c r="I25" s="120" t="s">
        <v>23</v>
      </c>
      <c r="J25" s="120" t="s">
        <v>23</v>
      </c>
      <c r="K25" s="120" t="s">
        <v>23</v>
      </c>
      <c r="L25" s="120" t="s">
        <v>23</v>
      </c>
      <c r="M25" s="120" t="s">
        <v>23</v>
      </c>
      <c r="N25" s="120" t="s">
        <v>23</v>
      </c>
      <c r="O25" s="120" t="s">
        <v>23</v>
      </c>
      <c r="P25" s="120" t="s">
        <v>23</v>
      </c>
      <c r="Q25" s="120" t="s">
        <v>23</v>
      </c>
      <c r="R25" s="120" t="s">
        <v>23</v>
      </c>
      <c r="S25" s="120" t="s">
        <v>23</v>
      </c>
      <c r="T25" s="120" t="s">
        <v>23</v>
      </c>
      <c r="U25" s="120" t="s">
        <v>23</v>
      </c>
      <c r="V25" s="120" t="s">
        <v>23</v>
      </c>
      <c r="W25" s="120" t="s">
        <v>23</v>
      </c>
      <c r="X25" s="120" t="s">
        <v>23</v>
      </c>
      <c r="Y25" s="120" t="s">
        <v>23</v>
      </c>
      <c r="Z25" s="120" t="s">
        <v>23</v>
      </c>
      <c r="AA25" s="120" t="s">
        <v>23</v>
      </c>
      <c r="AB25" s="120" t="s">
        <v>23</v>
      </c>
      <c r="AC25" s="120" t="s">
        <v>23</v>
      </c>
      <c r="AD25" s="120" t="s">
        <v>23</v>
      </c>
      <c r="AE25" s="120" t="s">
        <v>23</v>
      </c>
      <c r="AF25" s="120" t="s">
        <v>23</v>
      </c>
      <c r="AG25" s="120" t="s">
        <v>23</v>
      </c>
    </row>
    <row r="26" spans="1:33" s="51" customFormat="1" ht="81.75" customHeight="1" thickBot="1">
      <c r="A26" s="21" t="s">
        <v>51</v>
      </c>
      <c r="B26" s="22" t="s">
        <v>52</v>
      </c>
      <c r="C26" s="23" t="s">
        <v>53</v>
      </c>
      <c r="D26" s="120" t="s">
        <v>23</v>
      </c>
      <c r="E26" s="120" t="s">
        <v>23</v>
      </c>
      <c r="F26" s="120">
        <v>6</v>
      </c>
      <c r="G26" s="120">
        <v>3</v>
      </c>
      <c r="H26" s="120">
        <v>0</v>
      </c>
      <c r="I26" s="120" t="s">
        <v>23</v>
      </c>
      <c r="J26" s="120" t="s">
        <v>23</v>
      </c>
      <c r="K26" s="120" t="s">
        <v>23</v>
      </c>
      <c r="L26" s="120" t="s">
        <v>23</v>
      </c>
      <c r="M26" s="120" t="s">
        <v>23</v>
      </c>
      <c r="N26" s="120" t="s">
        <v>23</v>
      </c>
      <c r="O26" s="120" t="s">
        <v>23</v>
      </c>
      <c r="P26" s="120" t="s">
        <v>23</v>
      </c>
      <c r="Q26" s="120" t="s">
        <v>23</v>
      </c>
      <c r="R26" s="120" t="s">
        <v>23</v>
      </c>
      <c r="S26" s="120" t="s">
        <v>23</v>
      </c>
      <c r="T26" s="120" t="s">
        <v>23</v>
      </c>
      <c r="U26" s="120" t="s">
        <v>23</v>
      </c>
      <c r="V26" s="120" t="s">
        <v>23</v>
      </c>
      <c r="W26" s="120" t="s">
        <v>23</v>
      </c>
      <c r="X26" s="120" t="s">
        <v>23</v>
      </c>
      <c r="Y26" s="120" t="s">
        <v>23</v>
      </c>
      <c r="Z26" s="120" t="s">
        <v>23</v>
      </c>
      <c r="AA26" s="120" t="s">
        <v>23</v>
      </c>
      <c r="AB26" s="120" t="s">
        <v>23</v>
      </c>
      <c r="AC26" s="120" t="s">
        <v>23</v>
      </c>
      <c r="AD26" s="120" t="s">
        <v>23</v>
      </c>
      <c r="AE26" s="120" t="s">
        <v>23</v>
      </c>
      <c r="AF26" s="120" t="s">
        <v>23</v>
      </c>
      <c r="AG26" s="120" t="s">
        <v>23</v>
      </c>
    </row>
    <row r="27" spans="1:33" s="51" customFormat="1" ht="102.75" thickBot="1">
      <c r="A27" s="21" t="s">
        <v>54</v>
      </c>
      <c r="B27" s="22" t="s">
        <v>55</v>
      </c>
      <c r="C27" s="23" t="s">
        <v>56</v>
      </c>
      <c r="D27" s="120" t="s">
        <v>23</v>
      </c>
      <c r="E27" s="120" t="s">
        <v>23</v>
      </c>
      <c r="F27" s="120">
        <v>0</v>
      </c>
      <c r="G27" s="120">
        <v>1.86</v>
      </c>
      <c r="H27" s="120">
        <v>0</v>
      </c>
      <c r="I27" s="120" t="s">
        <v>23</v>
      </c>
      <c r="J27" s="120" t="s">
        <v>23</v>
      </c>
      <c r="K27" s="120" t="s">
        <v>23</v>
      </c>
      <c r="L27" s="120" t="s">
        <v>23</v>
      </c>
      <c r="M27" s="120" t="s">
        <v>23</v>
      </c>
      <c r="N27" s="120" t="s">
        <v>23</v>
      </c>
      <c r="O27" s="120" t="s">
        <v>23</v>
      </c>
      <c r="P27" s="120" t="s">
        <v>23</v>
      </c>
      <c r="Q27" s="120" t="s">
        <v>23</v>
      </c>
      <c r="R27" s="120" t="s">
        <v>23</v>
      </c>
      <c r="S27" s="120" t="s">
        <v>23</v>
      </c>
      <c r="T27" s="120" t="s">
        <v>23</v>
      </c>
      <c r="U27" s="120" t="s">
        <v>23</v>
      </c>
      <c r="V27" s="120" t="s">
        <v>23</v>
      </c>
      <c r="W27" s="120" t="s">
        <v>23</v>
      </c>
      <c r="X27" s="120" t="s">
        <v>23</v>
      </c>
      <c r="Y27" s="120" t="s">
        <v>23</v>
      </c>
      <c r="Z27" s="120" t="s">
        <v>23</v>
      </c>
      <c r="AA27" s="120" t="s">
        <v>23</v>
      </c>
      <c r="AB27" s="120" t="s">
        <v>23</v>
      </c>
      <c r="AC27" s="120" t="s">
        <v>23</v>
      </c>
      <c r="AD27" s="120" t="s">
        <v>23</v>
      </c>
      <c r="AE27" s="120" t="s">
        <v>23</v>
      </c>
      <c r="AF27" s="120" t="s">
        <v>23</v>
      </c>
      <c r="AG27" s="120" t="s">
        <v>23</v>
      </c>
    </row>
    <row r="28" spans="1:33" s="51" customFormat="1" ht="39" hidden="1" customHeight="1" thickBot="1">
      <c r="A28" s="21" t="s">
        <v>36</v>
      </c>
      <c r="B28" s="74" t="s">
        <v>37</v>
      </c>
      <c r="C28" s="75" t="s">
        <v>27</v>
      </c>
      <c r="D28" s="120" t="s">
        <v>23</v>
      </c>
      <c r="E28" s="120" t="s">
        <v>23</v>
      </c>
      <c r="F28" s="120">
        <v>0</v>
      </c>
      <c r="G28" s="120">
        <v>0</v>
      </c>
      <c r="H28" s="120" t="s">
        <v>23</v>
      </c>
      <c r="I28" s="120" t="s">
        <v>23</v>
      </c>
      <c r="J28" s="120" t="s">
        <v>23</v>
      </c>
      <c r="K28" s="120" t="s">
        <v>23</v>
      </c>
      <c r="L28" s="120" t="s">
        <v>23</v>
      </c>
      <c r="M28" s="120" t="s">
        <v>23</v>
      </c>
      <c r="N28" s="120" t="s">
        <v>23</v>
      </c>
      <c r="O28" s="120" t="s">
        <v>23</v>
      </c>
      <c r="P28" s="120"/>
      <c r="Q28" s="120"/>
      <c r="R28" s="120"/>
      <c r="S28" s="120" t="s">
        <v>23</v>
      </c>
      <c r="T28" s="120" t="s">
        <v>23</v>
      </c>
      <c r="U28" s="120" t="s">
        <v>23</v>
      </c>
      <c r="V28" s="120" t="s">
        <v>23</v>
      </c>
      <c r="W28" s="120" t="s">
        <v>23</v>
      </c>
      <c r="X28" s="120" t="s">
        <v>23</v>
      </c>
      <c r="Y28" s="120" t="s">
        <v>23</v>
      </c>
      <c r="Z28" s="120" t="s">
        <v>23</v>
      </c>
      <c r="AA28" s="120" t="s">
        <v>23</v>
      </c>
      <c r="AB28" s="120" t="s">
        <v>23</v>
      </c>
      <c r="AC28" s="120" t="s">
        <v>23</v>
      </c>
      <c r="AD28" s="120" t="s">
        <v>23</v>
      </c>
      <c r="AE28" s="120" t="s">
        <v>23</v>
      </c>
      <c r="AF28" s="120" t="s">
        <v>23</v>
      </c>
      <c r="AG28" s="120" t="s">
        <v>23</v>
      </c>
    </row>
    <row r="29" spans="1:33" s="51" customFormat="1" ht="64.5" hidden="1" customHeight="1" thickBot="1">
      <c r="A29" s="21" t="s">
        <v>38</v>
      </c>
      <c r="B29" s="74" t="s">
        <v>39</v>
      </c>
      <c r="C29" s="75" t="s">
        <v>27</v>
      </c>
      <c r="D29" s="120" t="s">
        <v>23</v>
      </c>
      <c r="E29" s="120" t="s">
        <v>23</v>
      </c>
      <c r="F29" s="120">
        <v>0</v>
      </c>
      <c r="G29" s="120">
        <v>0</v>
      </c>
      <c r="H29" s="120" t="s">
        <v>23</v>
      </c>
      <c r="I29" s="120" t="s">
        <v>23</v>
      </c>
      <c r="J29" s="120" t="s">
        <v>23</v>
      </c>
      <c r="K29" s="120" t="s">
        <v>23</v>
      </c>
      <c r="L29" s="120" t="s">
        <v>23</v>
      </c>
      <c r="M29" s="120" t="s">
        <v>23</v>
      </c>
      <c r="N29" s="120" t="s">
        <v>23</v>
      </c>
      <c r="O29" s="120" t="s">
        <v>23</v>
      </c>
      <c r="P29" s="120"/>
      <c r="Q29" s="120"/>
      <c r="R29" s="120"/>
      <c r="S29" s="120" t="s">
        <v>23</v>
      </c>
      <c r="T29" s="120" t="s">
        <v>23</v>
      </c>
      <c r="U29" s="120" t="s">
        <v>23</v>
      </c>
      <c r="V29" s="120" t="s">
        <v>23</v>
      </c>
      <c r="W29" s="120" t="s">
        <v>23</v>
      </c>
      <c r="X29" s="120" t="s">
        <v>23</v>
      </c>
      <c r="Y29" s="120" t="s">
        <v>23</v>
      </c>
      <c r="Z29" s="120" t="s">
        <v>23</v>
      </c>
      <c r="AA29" s="120" t="s">
        <v>23</v>
      </c>
      <c r="AB29" s="120" t="s">
        <v>23</v>
      </c>
      <c r="AC29" s="120" t="s">
        <v>23</v>
      </c>
      <c r="AD29" s="120" t="s">
        <v>23</v>
      </c>
      <c r="AE29" s="120" t="s">
        <v>23</v>
      </c>
      <c r="AF29" s="120" t="s">
        <v>23</v>
      </c>
      <c r="AG29" s="120" t="s">
        <v>23</v>
      </c>
    </row>
    <row r="30" spans="1:33" s="51" customFormat="1" ht="39" hidden="1" customHeight="1" thickBot="1">
      <c r="A30" s="21" t="s">
        <v>40</v>
      </c>
      <c r="B30" s="74" t="s">
        <v>41</v>
      </c>
      <c r="C30" s="75" t="s">
        <v>27</v>
      </c>
      <c r="D30" s="120" t="s">
        <v>23</v>
      </c>
      <c r="E30" s="120" t="s">
        <v>23</v>
      </c>
      <c r="F30" s="120">
        <v>0</v>
      </c>
      <c r="G30" s="120">
        <v>0</v>
      </c>
      <c r="H30" s="120" t="s">
        <v>23</v>
      </c>
      <c r="I30" s="120" t="s">
        <v>23</v>
      </c>
      <c r="J30" s="120" t="s">
        <v>23</v>
      </c>
      <c r="K30" s="120" t="s">
        <v>23</v>
      </c>
      <c r="L30" s="120" t="s">
        <v>23</v>
      </c>
      <c r="M30" s="120" t="s">
        <v>23</v>
      </c>
      <c r="N30" s="120" t="s">
        <v>23</v>
      </c>
      <c r="O30" s="120" t="s">
        <v>23</v>
      </c>
      <c r="P30" s="120"/>
      <c r="Q30" s="120"/>
      <c r="R30" s="120"/>
      <c r="S30" s="120" t="s">
        <v>23</v>
      </c>
      <c r="T30" s="120" t="s">
        <v>23</v>
      </c>
      <c r="U30" s="120" t="s">
        <v>23</v>
      </c>
      <c r="V30" s="120" t="s">
        <v>23</v>
      </c>
      <c r="W30" s="120" t="s">
        <v>23</v>
      </c>
      <c r="X30" s="120" t="s">
        <v>23</v>
      </c>
      <c r="Y30" s="120" t="s">
        <v>23</v>
      </c>
      <c r="Z30" s="120" t="s">
        <v>23</v>
      </c>
      <c r="AA30" s="120" t="s">
        <v>23</v>
      </c>
      <c r="AB30" s="120" t="s">
        <v>23</v>
      </c>
      <c r="AC30" s="120" t="s">
        <v>23</v>
      </c>
      <c r="AD30" s="120" t="s">
        <v>23</v>
      </c>
      <c r="AE30" s="120" t="s">
        <v>23</v>
      </c>
      <c r="AF30" s="120" t="s">
        <v>23</v>
      </c>
      <c r="AG30" s="120" t="s">
        <v>23</v>
      </c>
    </row>
    <row r="31" spans="1:33" s="51" customFormat="1" ht="51.75" hidden="1" customHeight="1" thickBot="1">
      <c r="A31" s="21" t="s">
        <v>42</v>
      </c>
      <c r="B31" s="74" t="s">
        <v>43</v>
      </c>
      <c r="C31" s="75" t="s">
        <v>27</v>
      </c>
      <c r="D31" s="120" t="s">
        <v>23</v>
      </c>
      <c r="E31" s="120" t="s">
        <v>23</v>
      </c>
      <c r="F31" s="120">
        <v>0</v>
      </c>
      <c r="G31" s="120">
        <v>0</v>
      </c>
      <c r="H31" s="120" t="s">
        <v>23</v>
      </c>
      <c r="I31" s="120" t="s">
        <v>23</v>
      </c>
      <c r="J31" s="120" t="s">
        <v>23</v>
      </c>
      <c r="K31" s="120" t="s">
        <v>23</v>
      </c>
      <c r="L31" s="120" t="s">
        <v>23</v>
      </c>
      <c r="M31" s="120" t="s">
        <v>23</v>
      </c>
      <c r="N31" s="120" t="s">
        <v>23</v>
      </c>
      <c r="O31" s="120" t="s">
        <v>23</v>
      </c>
      <c r="P31" s="120"/>
      <c r="Q31" s="120"/>
      <c r="R31" s="120"/>
      <c r="S31" s="120" t="s">
        <v>23</v>
      </c>
      <c r="T31" s="120" t="s">
        <v>23</v>
      </c>
      <c r="U31" s="120" t="s">
        <v>23</v>
      </c>
      <c r="V31" s="120" t="s">
        <v>23</v>
      </c>
      <c r="W31" s="120" t="s">
        <v>23</v>
      </c>
      <c r="X31" s="120" t="s">
        <v>23</v>
      </c>
      <c r="Y31" s="120" t="s">
        <v>23</v>
      </c>
      <c r="Z31" s="120" t="s">
        <v>23</v>
      </c>
      <c r="AA31" s="120" t="s">
        <v>23</v>
      </c>
      <c r="AB31" s="120" t="s">
        <v>23</v>
      </c>
      <c r="AC31" s="120" t="s">
        <v>23</v>
      </c>
      <c r="AD31" s="120" t="s">
        <v>23</v>
      </c>
      <c r="AE31" s="120" t="s">
        <v>23</v>
      </c>
      <c r="AF31" s="120" t="s">
        <v>23</v>
      </c>
      <c r="AG31" s="120" t="s">
        <v>23</v>
      </c>
    </row>
    <row r="32" spans="1:33" s="51" customFormat="1" ht="39" hidden="1" customHeight="1" thickBot="1">
      <c r="A32" s="21" t="s">
        <v>44</v>
      </c>
      <c r="B32" s="74" t="s">
        <v>45</v>
      </c>
      <c r="C32" s="75" t="s">
        <v>27</v>
      </c>
      <c r="D32" s="120" t="s">
        <v>23</v>
      </c>
      <c r="E32" s="120" t="s">
        <v>23</v>
      </c>
      <c r="F32" s="120">
        <v>0</v>
      </c>
      <c r="G32" s="120">
        <v>0</v>
      </c>
      <c r="H32" s="120" t="s">
        <v>23</v>
      </c>
      <c r="I32" s="120" t="s">
        <v>23</v>
      </c>
      <c r="J32" s="120" t="s">
        <v>23</v>
      </c>
      <c r="K32" s="120" t="s">
        <v>23</v>
      </c>
      <c r="L32" s="120" t="s">
        <v>23</v>
      </c>
      <c r="M32" s="120" t="s">
        <v>23</v>
      </c>
      <c r="N32" s="120" t="s">
        <v>23</v>
      </c>
      <c r="O32" s="120" t="s">
        <v>23</v>
      </c>
      <c r="P32" s="120"/>
      <c r="Q32" s="120"/>
      <c r="R32" s="120"/>
      <c r="S32" s="120" t="s">
        <v>23</v>
      </c>
      <c r="T32" s="120" t="s">
        <v>23</v>
      </c>
      <c r="U32" s="120" t="s">
        <v>23</v>
      </c>
      <c r="V32" s="120" t="s">
        <v>23</v>
      </c>
      <c r="W32" s="120" t="s">
        <v>23</v>
      </c>
      <c r="X32" s="120" t="s">
        <v>23</v>
      </c>
      <c r="Y32" s="120" t="s">
        <v>23</v>
      </c>
      <c r="Z32" s="120" t="s">
        <v>23</v>
      </c>
      <c r="AA32" s="120" t="s">
        <v>23</v>
      </c>
      <c r="AB32" s="120" t="s">
        <v>23</v>
      </c>
      <c r="AC32" s="120" t="s">
        <v>23</v>
      </c>
      <c r="AD32" s="120" t="s">
        <v>23</v>
      </c>
      <c r="AE32" s="120" t="s">
        <v>23</v>
      </c>
      <c r="AF32" s="120" t="s">
        <v>23</v>
      </c>
      <c r="AG32" s="120" t="s">
        <v>23</v>
      </c>
    </row>
    <row r="33" spans="1:33" s="51" customFormat="1" ht="102.75" hidden="1" customHeight="1" thickBot="1">
      <c r="A33" s="21" t="s">
        <v>44</v>
      </c>
      <c r="B33" s="74" t="s">
        <v>46</v>
      </c>
      <c r="C33" s="75" t="s">
        <v>27</v>
      </c>
      <c r="D33" s="120" t="s">
        <v>23</v>
      </c>
      <c r="E33" s="120" t="s">
        <v>23</v>
      </c>
      <c r="F33" s="120">
        <v>0</v>
      </c>
      <c r="G33" s="120">
        <v>0</v>
      </c>
      <c r="H33" s="120" t="s">
        <v>23</v>
      </c>
      <c r="I33" s="120" t="s">
        <v>23</v>
      </c>
      <c r="J33" s="120" t="s">
        <v>23</v>
      </c>
      <c r="K33" s="120" t="s">
        <v>23</v>
      </c>
      <c r="L33" s="120" t="s">
        <v>23</v>
      </c>
      <c r="M33" s="120" t="s">
        <v>23</v>
      </c>
      <c r="N33" s="120" t="s">
        <v>23</v>
      </c>
      <c r="O33" s="120" t="s">
        <v>23</v>
      </c>
      <c r="P33" s="120"/>
      <c r="Q33" s="120"/>
      <c r="R33" s="120"/>
      <c r="S33" s="120" t="s">
        <v>23</v>
      </c>
      <c r="T33" s="120" t="s">
        <v>23</v>
      </c>
      <c r="U33" s="120" t="s">
        <v>23</v>
      </c>
      <c r="V33" s="120" t="s">
        <v>23</v>
      </c>
      <c r="W33" s="120" t="s">
        <v>23</v>
      </c>
      <c r="X33" s="120" t="s">
        <v>23</v>
      </c>
      <c r="Y33" s="120" t="s">
        <v>23</v>
      </c>
      <c r="Z33" s="120" t="s">
        <v>23</v>
      </c>
      <c r="AA33" s="120" t="s">
        <v>23</v>
      </c>
      <c r="AB33" s="120" t="s">
        <v>23</v>
      </c>
      <c r="AC33" s="120" t="s">
        <v>23</v>
      </c>
      <c r="AD33" s="120" t="s">
        <v>23</v>
      </c>
      <c r="AE33" s="120" t="s">
        <v>23</v>
      </c>
      <c r="AF33" s="120" t="s">
        <v>23</v>
      </c>
      <c r="AG33" s="120" t="s">
        <v>23</v>
      </c>
    </row>
    <row r="34" spans="1:33" s="51" customFormat="1" ht="90" hidden="1" customHeight="1" thickBot="1">
      <c r="A34" s="21" t="s">
        <v>44</v>
      </c>
      <c r="B34" s="74" t="s">
        <v>47</v>
      </c>
      <c r="C34" s="75" t="s">
        <v>27</v>
      </c>
      <c r="D34" s="120" t="s">
        <v>23</v>
      </c>
      <c r="E34" s="120" t="s">
        <v>23</v>
      </c>
      <c r="F34" s="120">
        <v>0</v>
      </c>
      <c r="G34" s="120">
        <v>0</v>
      </c>
      <c r="H34" s="120" t="s">
        <v>23</v>
      </c>
      <c r="I34" s="120" t="s">
        <v>23</v>
      </c>
      <c r="J34" s="120" t="s">
        <v>23</v>
      </c>
      <c r="K34" s="120" t="s">
        <v>23</v>
      </c>
      <c r="L34" s="120" t="s">
        <v>23</v>
      </c>
      <c r="M34" s="120" t="s">
        <v>23</v>
      </c>
      <c r="N34" s="120" t="s">
        <v>23</v>
      </c>
      <c r="O34" s="120" t="s">
        <v>23</v>
      </c>
      <c r="P34" s="120"/>
      <c r="Q34" s="120"/>
      <c r="R34" s="120"/>
      <c r="S34" s="120" t="s">
        <v>23</v>
      </c>
      <c r="T34" s="120" t="s">
        <v>23</v>
      </c>
      <c r="U34" s="120" t="s">
        <v>23</v>
      </c>
      <c r="V34" s="120" t="s">
        <v>23</v>
      </c>
      <c r="W34" s="120" t="s">
        <v>23</v>
      </c>
      <c r="X34" s="120" t="s">
        <v>23</v>
      </c>
      <c r="Y34" s="120" t="s">
        <v>23</v>
      </c>
      <c r="Z34" s="120" t="s">
        <v>23</v>
      </c>
      <c r="AA34" s="120" t="s">
        <v>23</v>
      </c>
      <c r="AB34" s="120" t="s">
        <v>23</v>
      </c>
      <c r="AC34" s="120" t="s">
        <v>23</v>
      </c>
      <c r="AD34" s="120" t="s">
        <v>23</v>
      </c>
      <c r="AE34" s="120" t="s">
        <v>23</v>
      </c>
      <c r="AF34" s="120" t="s">
        <v>23</v>
      </c>
      <c r="AG34" s="120" t="s">
        <v>23</v>
      </c>
    </row>
    <row r="35" spans="1:33" s="51" customFormat="1" ht="90" hidden="1" customHeight="1" thickBot="1">
      <c r="A35" s="21" t="s">
        <v>44</v>
      </c>
      <c r="B35" s="74" t="s">
        <v>48</v>
      </c>
      <c r="C35" s="75" t="s">
        <v>27</v>
      </c>
      <c r="D35" s="120" t="s">
        <v>23</v>
      </c>
      <c r="E35" s="120" t="s">
        <v>23</v>
      </c>
      <c r="F35" s="120">
        <v>0</v>
      </c>
      <c r="G35" s="120">
        <v>0</v>
      </c>
      <c r="H35" s="120" t="s">
        <v>23</v>
      </c>
      <c r="I35" s="120" t="s">
        <v>23</v>
      </c>
      <c r="J35" s="120" t="s">
        <v>23</v>
      </c>
      <c r="K35" s="120" t="s">
        <v>23</v>
      </c>
      <c r="L35" s="120" t="s">
        <v>23</v>
      </c>
      <c r="M35" s="120" t="s">
        <v>23</v>
      </c>
      <c r="N35" s="120" t="s">
        <v>23</v>
      </c>
      <c r="O35" s="120" t="s">
        <v>23</v>
      </c>
      <c r="P35" s="120"/>
      <c r="Q35" s="120"/>
      <c r="R35" s="120"/>
      <c r="S35" s="120" t="s">
        <v>23</v>
      </c>
      <c r="T35" s="120" t="s">
        <v>23</v>
      </c>
      <c r="U35" s="120" t="s">
        <v>23</v>
      </c>
      <c r="V35" s="120" t="s">
        <v>23</v>
      </c>
      <c r="W35" s="120" t="s">
        <v>23</v>
      </c>
      <c r="X35" s="120" t="s">
        <v>23</v>
      </c>
      <c r="Y35" s="120" t="s">
        <v>23</v>
      </c>
      <c r="Z35" s="120" t="s">
        <v>23</v>
      </c>
      <c r="AA35" s="120" t="s">
        <v>23</v>
      </c>
      <c r="AB35" s="120" t="s">
        <v>23</v>
      </c>
      <c r="AC35" s="120" t="s">
        <v>23</v>
      </c>
      <c r="AD35" s="120" t="s">
        <v>23</v>
      </c>
      <c r="AE35" s="120" t="s">
        <v>23</v>
      </c>
      <c r="AF35" s="120" t="s">
        <v>23</v>
      </c>
      <c r="AG35" s="120" t="s">
        <v>23</v>
      </c>
    </row>
    <row r="36" spans="1:33" s="51" customFormat="1" ht="39" hidden="1" customHeight="1" thickBot="1">
      <c r="A36" s="21" t="s">
        <v>49</v>
      </c>
      <c r="B36" s="74" t="s">
        <v>45</v>
      </c>
      <c r="C36" s="75" t="s">
        <v>27</v>
      </c>
      <c r="D36" s="120" t="s">
        <v>23</v>
      </c>
      <c r="E36" s="120" t="s">
        <v>23</v>
      </c>
      <c r="F36" s="120">
        <v>0</v>
      </c>
      <c r="G36" s="120">
        <v>0</v>
      </c>
      <c r="H36" s="120" t="s">
        <v>23</v>
      </c>
      <c r="I36" s="120" t="s">
        <v>23</v>
      </c>
      <c r="J36" s="120" t="s">
        <v>23</v>
      </c>
      <c r="K36" s="120" t="s">
        <v>23</v>
      </c>
      <c r="L36" s="120" t="s">
        <v>23</v>
      </c>
      <c r="M36" s="120" t="s">
        <v>23</v>
      </c>
      <c r="N36" s="120" t="s">
        <v>23</v>
      </c>
      <c r="O36" s="120" t="s">
        <v>23</v>
      </c>
      <c r="P36" s="120"/>
      <c r="Q36" s="120"/>
      <c r="R36" s="120"/>
      <c r="S36" s="120" t="s">
        <v>23</v>
      </c>
      <c r="T36" s="120" t="s">
        <v>23</v>
      </c>
      <c r="U36" s="120" t="s">
        <v>23</v>
      </c>
      <c r="V36" s="120" t="s">
        <v>23</v>
      </c>
      <c r="W36" s="120" t="s">
        <v>23</v>
      </c>
      <c r="X36" s="120" t="s">
        <v>23</v>
      </c>
      <c r="Y36" s="120" t="s">
        <v>23</v>
      </c>
      <c r="Z36" s="120" t="s">
        <v>23</v>
      </c>
      <c r="AA36" s="120" t="s">
        <v>23</v>
      </c>
      <c r="AB36" s="120" t="s">
        <v>23</v>
      </c>
      <c r="AC36" s="120" t="s">
        <v>23</v>
      </c>
      <c r="AD36" s="120" t="s">
        <v>23</v>
      </c>
      <c r="AE36" s="120" t="s">
        <v>23</v>
      </c>
      <c r="AF36" s="120" t="s">
        <v>23</v>
      </c>
      <c r="AG36" s="120" t="s">
        <v>23</v>
      </c>
    </row>
    <row r="37" spans="1:33" s="51" customFormat="1" ht="102.75" hidden="1" customHeight="1" thickBot="1">
      <c r="A37" s="21" t="s">
        <v>49</v>
      </c>
      <c r="B37" s="74" t="s">
        <v>46</v>
      </c>
      <c r="C37" s="75" t="s">
        <v>27</v>
      </c>
      <c r="D37" s="120" t="s">
        <v>23</v>
      </c>
      <c r="E37" s="120" t="s">
        <v>23</v>
      </c>
      <c r="F37" s="120">
        <v>0</v>
      </c>
      <c r="G37" s="120">
        <v>0</v>
      </c>
      <c r="H37" s="120" t="s">
        <v>23</v>
      </c>
      <c r="I37" s="120" t="s">
        <v>23</v>
      </c>
      <c r="J37" s="120" t="s">
        <v>23</v>
      </c>
      <c r="K37" s="120" t="s">
        <v>23</v>
      </c>
      <c r="L37" s="120" t="s">
        <v>23</v>
      </c>
      <c r="M37" s="120" t="s">
        <v>23</v>
      </c>
      <c r="N37" s="120" t="s">
        <v>23</v>
      </c>
      <c r="O37" s="120" t="s">
        <v>23</v>
      </c>
      <c r="P37" s="120"/>
      <c r="Q37" s="120"/>
      <c r="R37" s="120"/>
      <c r="S37" s="120" t="s">
        <v>23</v>
      </c>
      <c r="T37" s="120" t="s">
        <v>23</v>
      </c>
      <c r="U37" s="120" t="s">
        <v>23</v>
      </c>
      <c r="V37" s="120" t="s">
        <v>23</v>
      </c>
      <c r="W37" s="120" t="s">
        <v>23</v>
      </c>
      <c r="X37" s="120" t="s">
        <v>23</v>
      </c>
      <c r="Y37" s="120" t="s">
        <v>23</v>
      </c>
      <c r="Z37" s="120" t="s">
        <v>23</v>
      </c>
      <c r="AA37" s="120" t="s">
        <v>23</v>
      </c>
      <c r="AB37" s="120" t="s">
        <v>23</v>
      </c>
      <c r="AC37" s="120" t="s">
        <v>23</v>
      </c>
      <c r="AD37" s="120" t="s">
        <v>23</v>
      </c>
      <c r="AE37" s="120" t="s">
        <v>23</v>
      </c>
      <c r="AF37" s="120" t="s">
        <v>23</v>
      </c>
      <c r="AG37" s="120" t="s">
        <v>23</v>
      </c>
    </row>
    <row r="38" spans="1:33" s="51" customFormat="1" ht="90" hidden="1" customHeight="1" thickBot="1">
      <c r="A38" s="21" t="s">
        <v>49</v>
      </c>
      <c r="B38" s="74" t="s">
        <v>47</v>
      </c>
      <c r="C38" s="75" t="s">
        <v>27</v>
      </c>
      <c r="D38" s="120" t="s">
        <v>23</v>
      </c>
      <c r="E38" s="120" t="s">
        <v>23</v>
      </c>
      <c r="F38" s="120">
        <v>0</v>
      </c>
      <c r="G38" s="120">
        <v>0</v>
      </c>
      <c r="H38" s="120" t="s">
        <v>23</v>
      </c>
      <c r="I38" s="120" t="s">
        <v>23</v>
      </c>
      <c r="J38" s="120" t="s">
        <v>23</v>
      </c>
      <c r="K38" s="120" t="s">
        <v>23</v>
      </c>
      <c r="L38" s="120" t="s">
        <v>23</v>
      </c>
      <c r="M38" s="120" t="s">
        <v>23</v>
      </c>
      <c r="N38" s="120" t="s">
        <v>23</v>
      </c>
      <c r="O38" s="120" t="s">
        <v>23</v>
      </c>
      <c r="P38" s="120"/>
      <c r="Q38" s="120"/>
      <c r="R38" s="120"/>
      <c r="S38" s="120" t="s">
        <v>23</v>
      </c>
      <c r="T38" s="120" t="s">
        <v>23</v>
      </c>
      <c r="U38" s="120" t="s">
        <v>23</v>
      </c>
      <c r="V38" s="120" t="s">
        <v>23</v>
      </c>
      <c r="W38" s="120" t="s">
        <v>23</v>
      </c>
      <c r="X38" s="120" t="s">
        <v>23</v>
      </c>
      <c r="Y38" s="120" t="s">
        <v>23</v>
      </c>
      <c r="Z38" s="120" t="s">
        <v>23</v>
      </c>
      <c r="AA38" s="120" t="s">
        <v>23</v>
      </c>
      <c r="AB38" s="120" t="s">
        <v>23</v>
      </c>
      <c r="AC38" s="120" t="s">
        <v>23</v>
      </c>
      <c r="AD38" s="120" t="s">
        <v>23</v>
      </c>
      <c r="AE38" s="120" t="s">
        <v>23</v>
      </c>
      <c r="AF38" s="120" t="s">
        <v>23</v>
      </c>
      <c r="AG38" s="120" t="s">
        <v>23</v>
      </c>
    </row>
    <row r="39" spans="1:33" s="51" customFormat="1" ht="90" hidden="1" customHeight="1" thickBot="1">
      <c r="A39" s="21" t="s">
        <v>49</v>
      </c>
      <c r="B39" s="74" t="s">
        <v>50</v>
      </c>
      <c r="C39" s="75" t="s">
        <v>27</v>
      </c>
      <c r="D39" s="120" t="s">
        <v>23</v>
      </c>
      <c r="E39" s="120" t="s">
        <v>23</v>
      </c>
      <c r="F39" s="120">
        <v>0</v>
      </c>
      <c r="G39" s="120">
        <v>0</v>
      </c>
      <c r="H39" s="120" t="s">
        <v>23</v>
      </c>
      <c r="I39" s="120" t="s">
        <v>23</v>
      </c>
      <c r="J39" s="120" t="s">
        <v>23</v>
      </c>
      <c r="K39" s="120" t="s">
        <v>23</v>
      </c>
      <c r="L39" s="120" t="s">
        <v>23</v>
      </c>
      <c r="M39" s="120" t="s">
        <v>23</v>
      </c>
      <c r="N39" s="120" t="s">
        <v>23</v>
      </c>
      <c r="O39" s="120" t="s">
        <v>23</v>
      </c>
      <c r="P39" s="120"/>
      <c r="Q39" s="120"/>
      <c r="R39" s="120"/>
      <c r="S39" s="120" t="s">
        <v>23</v>
      </c>
      <c r="T39" s="120" t="s">
        <v>23</v>
      </c>
      <c r="U39" s="120" t="s">
        <v>23</v>
      </c>
      <c r="V39" s="120" t="s">
        <v>23</v>
      </c>
      <c r="W39" s="120" t="s">
        <v>23</v>
      </c>
      <c r="X39" s="120" t="s">
        <v>23</v>
      </c>
      <c r="Y39" s="120" t="s">
        <v>23</v>
      </c>
      <c r="Z39" s="120" t="s">
        <v>23</v>
      </c>
      <c r="AA39" s="120" t="s">
        <v>23</v>
      </c>
      <c r="AB39" s="120" t="s">
        <v>23</v>
      </c>
      <c r="AC39" s="120" t="s">
        <v>23</v>
      </c>
      <c r="AD39" s="120" t="s">
        <v>23</v>
      </c>
      <c r="AE39" s="120" t="s">
        <v>23</v>
      </c>
      <c r="AF39" s="120" t="s">
        <v>23</v>
      </c>
      <c r="AG39" s="120" t="s">
        <v>23</v>
      </c>
    </row>
    <row r="40" spans="1:33" s="51" customFormat="1" ht="77.25" thickBot="1">
      <c r="A40" s="21" t="s">
        <v>57</v>
      </c>
      <c r="B40" s="74" t="s">
        <v>58</v>
      </c>
      <c r="C40" s="75" t="s">
        <v>27</v>
      </c>
      <c r="D40" s="120" t="s">
        <v>23</v>
      </c>
      <c r="E40" s="120" t="s">
        <v>23</v>
      </c>
      <c r="F40" s="120">
        <f>F41+F42</f>
        <v>0</v>
      </c>
      <c r="G40" s="120">
        <f>G41+G42</f>
        <v>0</v>
      </c>
      <c r="H40" s="120">
        <v>0</v>
      </c>
      <c r="I40" s="120" t="s">
        <v>23</v>
      </c>
      <c r="J40" s="120" t="s">
        <v>23</v>
      </c>
      <c r="K40" s="120" t="s">
        <v>23</v>
      </c>
      <c r="L40" s="120" t="s">
        <v>23</v>
      </c>
      <c r="M40" s="120" t="s">
        <v>23</v>
      </c>
      <c r="N40" s="120" t="s">
        <v>23</v>
      </c>
      <c r="O40" s="120" t="s">
        <v>23</v>
      </c>
      <c r="P40" s="120" t="s">
        <v>23</v>
      </c>
      <c r="Q40" s="120" t="s">
        <v>23</v>
      </c>
      <c r="R40" s="120" t="s">
        <v>23</v>
      </c>
      <c r="S40" s="120" t="s">
        <v>23</v>
      </c>
      <c r="T40" s="120" t="s">
        <v>23</v>
      </c>
      <c r="U40" s="120" t="s">
        <v>23</v>
      </c>
      <c r="V40" s="120" t="s">
        <v>23</v>
      </c>
      <c r="W40" s="120" t="s">
        <v>23</v>
      </c>
      <c r="X40" s="120" t="s">
        <v>23</v>
      </c>
      <c r="Y40" s="120" t="s">
        <v>23</v>
      </c>
      <c r="Z40" s="120" t="s">
        <v>23</v>
      </c>
      <c r="AA40" s="120" t="s">
        <v>23</v>
      </c>
      <c r="AB40" s="120" t="s">
        <v>23</v>
      </c>
      <c r="AC40" s="120" t="s">
        <v>23</v>
      </c>
      <c r="AD40" s="120" t="s">
        <v>23</v>
      </c>
      <c r="AE40" s="120" t="s">
        <v>23</v>
      </c>
      <c r="AF40" s="120" t="s">
        <v>23</v>
      </c>
      <c r="AG40" s="120" t="s">
        <v>23</v>
      </c>
    </row>
    <row r="41" spans="1:33" s="51" customFormat="1" ht="64.5" thickBot="1">
      <c r="A41" s="21" t="s">
        <v>59</v>
      </c>
      <c r="B41" s="74" t="s">
        <v>60</v>
      </c>
      <c r="C41" s="75" t="s">
        <v>27</v>
      </c>
      <c r="D41" s="120" t="s">
        <v>23</v>
      </c>
      <c r="E41" s="120" t="s">
        <v>23</v>
      </c>
      <c r="F41" s="120">
        <v>0</v>
      </c>
      <c r="G41" s="120">
        <v>0</v>
      </c>
      <c r="H41" s="120">
        <v>0</v>
      </c>
      <c r="I41" s="120" t="s">
        <v>23</v>
      </c>
      <c r="J41" s="120" t="s">
        <v>23</v>
      </c>
      <c r="K41" s="120" t="s">
        <v>23</v>
      </c>
      <c r="L41" s="120" t="s">
        <v>23</v>
      </c>
      <c r="M41" s="120" t="s">
        <v>23</v>
      </c>
      <c r="N41" s="120" t="s">
        <v>23</v>
      </c>
      <c r="O41" s="120" t="s">
        <v>23</v>
      </c>
      <c r="P41" s="120" t="s">
        <v>23</v>
      </c>
      <c r="Q41" s="120" t="s">
        <v>23</v>
      </c>
      <c r="R41" s="120" t="s">
        <v>23</v>
      </c>
      <c r="S41" s="120" t="s">
        <v>23</v>
      </c>
      <c r="T41" s="120" t="s">
        <v>23</v>
      </c>
      <c r="U41" s="120" t="s">
        <v>23</v>
      </c>
      <c r="V41" s="120" t="s">
        <v>23</v>
      </c>
      <c r="W41" s="120" t="s">
        <v>23</v>
      </c>
      <c r="X41" s="120" t="s">
        <v>23</v>
      </c>
      <c r="Y41" s="120" t="s">
        <v>23</v>
      </c>
      <c r="Z41" s="120" t="s">
        <v>23</v>
      </c>
      <c r="AA41" s="120" t="s">
        <v>23</v>
      </c>
      <c r="AB41" s="120" t="s">
        <v>23</v>
      </c>
      <c r="AC41" s="120" t="s">
        <v>23</v>
      </c>
      <c r="AD41" s="120" t="s">
        <v>23</v>
      </c>
      <c r="AE41" s="120" t="s">
        <v>23</v>
      </c>
      <c r="AF41" s="120" t="s">
        <v>23</v>
      </c>
      <c r="AG41" s="120" t="s">
        <v>23</v>
      </c>
    </row>
    <row r="42" spans="1:33" s="51" customFormat="1" ht="64.5" thickBot="1">
      <c r="A42" s="21" t="s">
        <v>61</v>
      </c>
      <c r="B42" s="74" t="s">
        <v>62</v>
      </c>
      <c r="C42" s="75" t="s">
        <v>27</v>
      </c>
      <c r="D42" s="120" t="s">
        <v>23</v>
      </c>
      <c r="E42" s="120" t="s">
        <v>23</v>
      </c>
      <c r="F42" s="120">
        <v>0</v>
      </c>
      <c r="G42" s="120">
        <v>0</v>
      </c>
      <c r="H42" s="120">
        <v>0</v>
      </c>
      <c r="I42" s="120" t="s">
        <v>23</v>
      </c>
      <c r="J42" s="120" t="s">
        <v>23</v>
      </c>
      <c r="K42" s="120" t="s">
        <v>23</v>
      </c>
      <c r="L42" s="120" t="s">
        <v>23</v>
      </c>
      <c r="M42" s="120" t="s">
        <v>23</v>
      </c>
      <c r="N42" s="120" t="s">
        <v>23</v>
      </c>
      <c r="O42" s="120" t="s">
        <v>23</v>
      </c>
      <c r="P42" s="120" t="s">
        <v>23</v>
      </c>
      <c r="Q42" s="120" t="s">
        <v>23</v>
      </c>
      <c r="R42" s="120" t="s">
        <v>23</v>
      </c>
      <c r="S42" s="120" t="s">
        <v>23</v>
      </c>
      <c r="T42" s="120" t="s">
        <v>23</v>
      </c>
      <c r="U42" s="120" t="s">
        <v>23</v>
      </c>
      <c r="V42" s="120" t="s">
        <v>23</v>
      </c>
      <c r="W42" s="120" t="s">
        <v>23</v>
      </c>
      <c r="X42" s="120" t="s">
        <v>23</v>
      </c>
      <c r="Y42" s="120" t="s">
        <v>23</v>
      </c>
      <c r="Z42" s="120" t="s">
        <v>23</v>
      </c>
      <c r="AA42" s="120" t="s">
        <v>23</v>
      </c>
      <c r="AB42" s="120" t="s">
        <v>23</v>
      </c>
      <c r="AC42" s="120" t="s">
        <v>23</v>
      </c>
      <c r="AD42" s="120" t="s">
        <v>23</v>
      </c>
      <c r="AE42" s="120" t="s">
        <v>23</v>
      </c>
      <c r="AF42" s="120" t="s">
        <v>23</v>
      </c>
      <c r="AG42" s="120" t="s">
        <v>23</v>
      </c>
    </row>
    <row r="43" spans="1:33" s="51" customFormat="1" ht="39" thickBot="1">
      <c r="A43" s="21" t="s">
        <v>63</v>
      </c>
      <c r="B43" s="74" t="s">
        <v>64</v>
      </c>
      <c r="C43" s="75" t="s">
        <v>27</v>
      </c>
      <c r="D43" s="120" t="s">
        <v>23</v>
      </c>
      <c r="E43" s="120" t="s">
        <v>23</v>
      </c>
      <c r="F43" s="120">
        <f t="shared" ref="F43:H43" si="6">F44+F52</f>
        <v>0</v>
      </c>
      <c r="G43" s="120">
        <f t="shared" si="6"/>
        <v>0</v>
      </c>
      <c r="H43" s="120">
        <f t="shared" si="6"/>
        <v>22</v>
      </c>
      <c r="I43" s="120" t="s">
        <v>23</v>
      </c>
      <c r="J43" s="120" t="s">
        <v>23</v>
      </c>
      <c r="K43" s="120" t="s">
        <v>23</v>
      </c>
      <c r="L43" s="120" t="s">
        <v>23</v>
      </c>
      <c r="M43" s="120">
        <v>7</v>
      </c>
      <c r="N43" s="120" t="s">
        <v>23</v>
      </c>
      <c r="O43" s="120" t="s">
        <v>23</v>
      </c>
      <c r="P43" s="120" t="s">
        <v>23</v>
      </c>
      <c r="Q43" s="120" t="s">
        <v>23</v>
      </c>
      <c r="R43" s="120">
        <v>1</v>
      </c>
      <c r="S43" s="120" t="s">
        <v>23</v>
      </c>
      <c r="T43" s="120" t="s">
        <v>23</v>
      </c>
      <c r="U43" s="120" t="s">
        <v>23</v>
      </c>
      <c r="V43" s="120" t="s">
        <v>23</v>
      </c>
      <c r="W43" s="120">
        <v>8</v>
      </c>
      <c r="X43" s="120" t="s">
        <v>23</v>
      </c>
      <c r="Y43" s="120" t="s">
        <v>23</v>
      </c>
      <c r="Z43" s="120" t="s">
        <v>23</v>
      </c>
      <c r="AA43" s="120" t="s">
        <v>23</v>
      </c>
      <c r="AB43" s="120">
        <v>7</v>
      </c>
      <c r="AC43" s="120" t="s">
        <v>23</v>
      </c>
      <c r="AD43" s="120" t="s">
        <v>23</v>
      </c>
      <c r="AE43" s="120" t="s">
        <v>23</v>
      </c>
      <c r="AF43" s="120" t="s">
        <v>23</v>
      </c>
      <c r="AG43" s="120">
        <v>1</v>
      </c>
    </row>
    <row r="44" spans="1:33" s="51" customFormat="1" ht="64.5" thickBot="1">
      <c r="A44" s="21" t="s">
        <v>65</v>
      </c>
      <c r="B44" s="74" t="s">
        <v>66</v>
      </c>
      <c r="C44" s="75" t="s">
        <v>27</v>
      </c>
      <c r="D44" s="120" t="s">
        <v>23</v>
      </c>
      <c r="E44" s="120" t="s">
        <v>23</v>
      </c>
      <c r="F44" s="120">
        <f t="shared" ref="F44:H44" si="7">F45+F47</f>
        <v>0</v>
      </c>
      <c r="G44" s="120">
        <f t="shared" si="7"/>
        <v>0</v>
      </c>
      <c r="H44" s="120">
        <f t="shared" si="7"/>
        <v>1</v>
      </c>
      <c r="I44" s="120" t="s">
        <v>23</v>
      </c>
      <c r="J44" s="120" t="s">
        <v>23</v>
      </c>
      <c r="K44" s="120" t="s">
        <v>23</v>
      </c>
      <c r="L44" s="120" t="s">
        <v>23</v>
      </c>
      <c r="M44" s="120" t="s">
        <v>23</v>
      </c>
      <c r="N44" s="120" t="s">
        <v>23</v>
      </c>
      <c r="O44" s="120" t="s">
        <v>23</v>
      </c>
      <c r="P44" s="120" t="s">
        <v>23</v>
      </c>
      <c r="Q44" s="120" t="s">
        <v>23</v>
      </c>
      <c r="R44" s="120" t="s">
        <v>23</v>
      </c>
      <c r="S44" s="120" t="s">
        <v>23</v>
      </c>
      <c r="T44" s="120" t="s">
        <v>23</v>
      </c>
      <c r="U44" s="120" t="s">
        <v>23</v>
      </c>
      <c r="V44" s="120" t="s">
        <v>23</v>
      </c>
      <c r="W44" s="120" t="s">
        <v>23</v>
      </c>
      <c r="X44" s="120" t="s">
        <v>23</v>
      </c>
      <c r="Y44" s="120" t="s">
        <v>23</v>
      </c>
      <c r="Z44" s="120" t="s">
        <v>23</v>
      </c>
      <c r="AA44" s="120" t="s">
        <v>23</v>
      </c>
      <c r="AB44" s="120" t="s">
        <v>23</v>
      </c>
      <c r="AC44" s="120" t="s">
        <v>23</v>
      </c>
      <c r="AD44" s="120" t="s">
        <v>23</v>
      </c>
      <c r="AE44" s="120" t="s">
        <v>23</v>
      </c>
      <c r="AF44" s="120" t="s">
        <v>23</v>
      </c>
      <c r="AG44" s="120" t="s">
        <v>23</v>
      </c>
    </row>
    <row r="45" spans="1:33" s="51" customFormat="1" ht="26.25" thickBot="1">
      <c r="A45" s="21" t="s">
        <v>67</v>
      </c>
      <c r="B45" s="74" t="s">
        <v>68</v>
      </c>
      <c r="C45" s="75" t="s">
        <v>27</v>
      </c>
      <c r="D45" s="120" t="s">
        <v>23</v>
      </c>
      <c r="E45" s="120" t="s">
        <v>23</v>
      </c>
      <c r="F45" s="120">
        <f t="shared" ref="F45:H45" si="8">F46</f>
        <v>0</v>
      </c>
      <c r="G45" s="120">
        <f t="shared" si="8"/>
        <v>0</v>
      </c>
      <c r="H45" s="120">
        <f t="shared" si="8"/>
        <v>0</v>
      </c>
      <c r="I45" s="120" t="s">
        <v>23</v>
      </c>
      <c r="J45" s="120" t="s">
        <v>23</v>
      </c>
      <c r="K45" s="120" t="s">
        <v>23</v>
      </c>
      <c r="L45" s="120" t="s">
        <v>23</v>
      </c>
      <c r="M45" s="120" t="s">
        <v>23</v>
      </c>
      <c r="N45" s="120" t="s">
        <v>23</v>
      </c>
      <c r="O45" s="120" t="s">
        <v>23</v>
      </c>
      <c r="P45" s="120" t="s">
        <v>23</v>
      </c>
      <c r="Q45" s="120" t="s">
        <v>23</v>
      </c>
      <c r="R45" s="120" t="s">
        <v>23</v>
      </c>
      <c r="S45" s="120" t="s">
        <v>23</v>
      </c>
      <c r="T45" s="120" t="s">
        <v>23</v>
      </c>
      <c r="U45" s="120" t="s">
        <v>23</v>
      </c>
      <c r="V45" s="120" t="s">
        <v>23</v>
      </c>
      <c r="W45" s="120" t="s">
        <v>23</v>
      </c>
      <c r="X45" s="120" t="s">
        <v>23</v>
      </c>
      <c r="Y45" s="120" t="s">
        <v>23</v>
      </c>
      <c r="Z45" s="120" t="s">
        <v>23</v>
      </c>
      <c r="AA45" s="120" t="s">
        <v>23</v>
      </c>
      <c r="AB45" s="120" t="s">
        <v>23</v>
      </c>
      <c r="AC45" s="120" t="s">
        <v>23</v>
      </c>
      <c r="AD45" s="120" t="s">
        <v>23</v>
      </c>
      <c r="AE45" s="120" t="s">
        <v>23</v>
      </c>
      <c r="AF45" s="120" t="s">
        <v>23</v>
      </c>
      <c r="AG45" s="120" t="s">
        <v>23</v>
      </c>
    </row>
    <row r="46" spans="1:33" s="51" customFormat="1" ht="26.25" thickBot="1">
      <c r="A46" s="21" t="s">
        <v>69</v>
      </c>
      <c r="B46" s="74" t="s">
        <v>192</v>
      </c>
      <c r="C46" s="23" t="s">
        <v>71</v>
      </c>
      <c r="D46" s="120" t="s">
        <v>23</v>
      </c>
      <c r="E46" s="120" t="s">
        <v>23</v>
      </c>
      <c r="F46" s="120">
        <v>0</v>
      </c>
      <c r="G46" s="120">
        <v>0</v>
      </c>
      <c r="H46" s="120">
        <v>0</v>
      </c>
      <c r="I46" s="120" t="s">
        <v>23</v>
      </c>
      <c r="J46" s="120" t="s">
        <v>23</v>
      </c>
      <c r="K46" s="120" t="s">
        <v>23</v>
      </c>
      <c r="L46" s="120" t="s">
        <v>23</v>
      </c>
      <c r="M46" s="120" t="s">
        <v>23</v>
      </c>
      <c r="N46" s="120" t="s">
        <v>23</v>
      </c>
      <c r="O46" s="120" t="s">
        <v>23</v>
      </c>
      <c r="P46" s="120" t="s">
        <v>23</v>
      </c>
      <c r="Q46" s="120" t="s">
        <v>23</v>
      </c>
      <c r="R46" s="120" t="s">
        <v>23</v>
      </c>
      <c r="S46" s="120" t="s">
        <v>23</v>
      </c>
      <c r="T46" s="120" t="s">
        <v>23</v>
      </c>
      <c r="U46" s="120" t="s">
        <v>23</v>
      </c>
      <c r="V46" s="120" t="s">
        <v>23</v>
      </c>
      <c r="W46" s="120" t="s">
        <v>23</v>
      </c>
      <c r="X46" s="120" t="s">
        <v>23</v>
      </c>
      <c r="Y46" s="120" t="s">
        <v>23</v>
      </c>
      <c r="Z46" s="120" t="s">
        <v>23</v>
      </c>
      <c r="AA46" s="120" t="s">
        <v>23</v>
      </c>
      <c r="AB46" s="120" t="s">
        <v>23</v>
      </c>
      <c r="AC46" s="120" t="s">
        <v>23</v>
      </c>
      <c r="AD46" s="120" t="s">
        <v>23</v>
      </c>
      <c r="AE46" s="120" t="s">
        <v>23</v>
      </c>
      <c r="AF46" s="120" t="s">
        <v>23</v>
      </c>
      <c r="AG46" s="120" t="s">
        <v>23</v>
      </c>
    </row>
    <row r="47" spans="1:33" s="51" customFormat="1" ht="51.75" thickBot="1">
      <c r="A47" s="21" t="s">
        <v>72</v>
      </c>
      <c r="B47" s="74" t="s">
        <v>73</v>
      </c>
      <c r="C47" s="75" t="s">
        <v>27</v>
      </c>
      <c r="D47" s="120" t="s">
        <v>23</v>
      </c>
      <c r="E47" s="120" t="s">
        <v>23</v>
      </c>
      <c r="F47" s="120">
        <f t="shared" ref="F47:H47" si="9">F48</f>
        <v>0</v>
      </c>
      <c r="G47" s="120">
        <f t="shared" si="9"/>
        <v>0</v>
      </c>
      <c r="H47" s="120">
        <f t="shared" si="9"/>
        <v>1</v>
      </c>
      <c r="I47" s="120" t="s">
        <v>23</v>
      </c>
      <c r="J47" s="120" t="s">
        <v>23</v>
      </c>
      <c r="K47" s="120" t="s">
        <v>23</v>
      </c>
      <c r="L47" s="120" t="s">
        <v>23</v>
      </c>
      <c r="M47" s="120" t="s">
        <v>23</v>
      </c>
      <c r="N47" s="120" t="s">
        <v>23</v>
      </c>
      <c r="O47" s="120" t="s">
        <v>23</v>
      </c>
      <c r="P47" s="120" t="s">
        <v>23</v>
      </c>
      <c r="Q47" s="120" t="s">
        <v>23</v>
      </c>
      <c r="R47" s="120" t="s">
        <v>23</v>
      </c>
      <c r="S47" s="120" t="s">
        <v>23</v>
      </c>
      <c r="T47" s="120" t="s">
        <v>23</v>
      </c>
      <c r="U47" s="120" t="s">
        <v>23</v>
      </c>
      <c r="V47" s="120" t="s">
        <v>23</v>
      </c>
      <c r="W47" s="120" t="s">
        <v>23</v>
      </c>
      <c r="X47" s="120" t="s">
        <v>23</v>
      </c>
      <c r="Y47" s="120" t="s">
        <v>23</v>
      </c>
      <c r="Z47" s="120" t="s">
        <v>23</v>
      </c>
      <c r="AA47" s="120" t="s">
        <v>23</v>
      </c>
      <c r="AB47" s="120" t="s">
        <v>23</v>
      </c>
      <c r="AC47" s="120" t="s">
        <v>23</v>
      </c>
      <c r="AD47" s="120" t="s">
        <v>23</v>
      </c>
      <c r="AE47" s="120" t="s">
        <v>23</v>
      </c>
      <c r="AF47" s="120" t="s">
        <v>23</v>
      </c>
      <c r="AG47" s="120" t="s">
        <v>23</v>
      </c>
    </row>
    <row r="48" spans="1:33" s="51" customFormat="1" ht="26.25" thickBot="1">
      <c r="A48" s="21" t="s">
        <v>74</v>
      </c>
      <c r="B48" s="82" t="s">
        <v>75</v>
      </c>
      <c r="C48" s="83" t="s">
        <v>76</v>
      </c>
      <c r="D48" s="120" t="s">
        <v>23</v>
      </c>
      <c r="E48" s="120" t="s">
        <v>23</v>
      </c>
      <c r="F48" s="120">
        <v>0</v>
      </c>
      <c r="G48" s="120">
        <v>0</v>
      </c>
      <c r="H48" s="120">
        <v>1</v>
      </c>
      <c r="I48" s="120" t="s">
        <v>23</v>
      </c>
      <c r="J48" s="120" t="s">
        <v>23</v>
      </c>
      <c r="K48" s="120" t="s">
        <v>23</v>
      </c>
      <c r="L48" s="120" t="s">
        <v>23</v>
      </c>
      <c r="M48" s="120" t="s">
        <v>23</v>
      </c>
      <c r="N48" s="120" t="s">
        <v>23</v>
      </c>
      <c r="O48" s="120" t="s">
        <v>23</v>
      </c>
      <c r="P48" s="120" t="s">
        <v>23</v>
      </c>
      <c r="Q48" s="120" t="s">
        <v>23</v>
      </c>
      <c r="R48" s="120" t="s">
        <v>23</v>
      </c>
      <c r="S48" s="120" t="s">
        <v>23</v>
      </c>
      <c r="T48" s="120" t="s">
        <v>23</v>
      </c>
      <c r="U48" s="120" t="s">
        <v>23</v>
      </c>
      <c r="V48" s="120" t="s">
        <v>23</v>
      </c>
      <c r="W48" s="120" t="s">
        <v>23</v>
      </c>
      <c r="X48" s="120" t="s">
        <v>23</v>
      </c>
      <c r="Y48" s="120" t="s">
        <v>23</v>
      </c>
      <c r="Z48" s="120" t="s">
        <v>23</v>
      </c>
      <c r="AA48" s="120" t="s">
        <v>23</v>
      </c>
      <c r="AB48" s="120" t="s">
        <v>23</v>
      </c>
      <c r="AC48" s="120" t="s">
        <v>23</v>
      </c>
      <c r="AD48" s="120" t="s">
        <v>23</v>
      </c>
      <c r="AE48" s="120" t="s">
        <v>23</v>
      </c>
      <c r="AF48" s="120" t="s">
        <v>23</v>
      </c>
      <c r="AG48" s="120" t="s">
        <v>23</v>
      </c>
    </row>
    <row r="49" spans="1:33" s="51" customFormat="1" ht="39" hidden="1" customHeight="1" thickBot="1">
      <c r="A49" s="21" t="s">
        <v>77</v>
      </c>
      <c r="B49" s="74" t="s">
        <v>78</v>
      </c>
      <c r="C49" s="75" t="s">
        <v>27</v>
      </c>
      <c r="D49" s="120" t="s">
        <v>23</v>
      </c>
      <c r="E49" s="120" t="s">
        <v>23</v>
      </c>
      <c r="F49" s="120">
        <f t="shared" ref="F49:G49" si="10">F50</f>
        <v>0</v>
      </c>
      <c r="G49" s="120">
        <f t="shared" si="10"/>
        <v>0</v>
      </c>
      <c r="H49" s="120" t="s">
        <v>23</v>
      </c>
      <c r="I49" s="120" t="s">
        <v>23</v>
      </c>
      <c r="J49" s="120" t="s">
        <v>23</v>
      </c>
      <c r="K49" s="120" t="s">
        <v>23</v>
      </c>
      <c r="L49" s="120" t="s">
        <v>23</v>
      </c>
      <c r="M49" s="120" t="s">
        <v>23</v>
      </c>
      <c r="N49" s="120" t="s">
        <v>23</v>
      </c>
      <c r="O49" s="120" t="s">
        <v>23</v>
      </c>
      <c r="P49" s="120" t="s">
        <v>23</v>
      </c>
      <c r="Q49" s="120" t="s">
        <v>23</v>
      </c>
      <c r="R49" s="120"/>
      <c r="S49" s="120" t="s">
        <v>23</v>
      </c>
      <c r="T49" s="120" t="s">
        <v>23</v>
      </c>
      <c r="U49" s="120" t="s">
        <v>23</v>
      </c>
      <c r="V49" s="120" t="s">
        <v>23</v>
      </c>
      <c r="W49" s="120" t="s">
        <v>23</v>
      </c>
      <c r="X49" s="120" t="s">
        <v>23</v>
      </c>
      <c r="Y49" s="120" t="s">
        <v>23</v>
      </c>
      <c r="Z49" s="120" t="s">
        <v>23</v>
      </c>
      <c r="AA49" s="120" t="s">
        <v>23</v>
      </c>
      <c r="AB49" s="120" t="s">
        <v>23</v>
      </c>
      <c r="AC49" s="120"/>
      <c r="AD49" s="120"/>
      <c r="AE49" s="120"/>
      <c r="AF49" s="120"/>
      <c r="AG49" s="120"/>
    </row>
    <row r="50" spans="1:33" s="51" customFormat="1" ht="26.25" hidden="1" customHeight="1" thickBot="1">
      <c r="A50" s="21" t="s">
        <v>79</v>
      </c>
      <c r="B50" s="74" t="s">
        <v>80</v>
      </c>
      <c r="C50" s="75" t="s">
        <v>27</v>
      </c>
      <c r="D50" s="120" t="s">
        <v>23</v>
      </c>
      <c r="E50" s="120" t="s">
        <v>23</v>
      </c>
      <c r="F50" s="120">
        <v>0</v>
      </c>
      <c r="G50" s="120">
        <v>0</v>
      </c>
      <c r="H50" s="120" t="s">
        <v>23</v>
      </c>
      <c r="I50" s="120" t="s">
        <v>23</v>
      </c>
      <c r="J50" s="120" t="s">
        <v>23</v>
      </c>
      <c r="K50" s="120" t="s">
        <v>23</v>
      </c>
      <c r="L50" s="120" t="s">
        <v>23</v>
      </c>
      <c r="M50" s="120" t="s">
        <v>23</v>
      </c>
      <c r="N50" s="120" t="s">
        <v>23</v>
      </c>
      <c r="O50" s="120" t="s">
        <v>23</v>
      </c>
      <c r="P50" s="120" t="s">
        <v>23</v>
      </c>
      <c r="Q50" s="120" t="s">
        <v>23</v>
      </c>
      <c r="R50" s="120"/>
      <c r="S50" s="120" t="s">
        <v>23</v>
      </c>
      <c r="T50" s="120" t="s">
        <v>23</v>
      </c>
      <c r="U50" s="120" t="s">
        <v>23</v>
      </c>
      <c r="V50" s="120" t="s">
        <v>23</v>
      </c>
      <c r="W50" s="120" t="s">
        <v>23</v>
      </c>
      <c r="X50" s="120" t="s">
        <v>23</v>
      </c>
      <c r="Y50" s="120" t="s">
        <v>23</v>
      </c>
      <c r="Z50" s="120" t="s">
        <v>23</v>
      </c>
      <c r="AA50" s="120" t="s">
        <v>23</v>
      </c>
      <c r="AB50" s="120" t="s">
        <v>23</v>
      </c>
      <c r="AC50" s="120"/>
      <c r="AD50" s="120"/>
      <c r="AE50" s="120"/>
      <c r="AF50" s="120"/>
      <c r="AG50" s="120"/>
    </row>
    <row r="51" spans="1:33" s="51" customFormat="1" ht="39" hidden="1" customHeight="1" thickBot="1">
      <c r="A51" s="21" t="s">
        <v>81</v>
      </c>
      <c r="B51" s="74" t="s">
        <v>82</v>
      </c>
      <c r="C51" s="75" t="s">
        <v>27</v>
      </c>
      <c r="D51" s="120" t="s">
        <v>23</v>
      </c>
      <c r="E51" s="120" t="s">
        <v>23</v>
      </c>
      <c r="F51" s="120">
        <v>0</v>
      </c>
      <c r="G51" s="120">
        <v>0</v>
      </c>
      <c r="H51" s="120" t="s">
        <v>23</v>
      </c>
      <c r="I51" s="120" t="s">
        <v>23</v>
      </c>
      <c r="J51" s="120" t="s">
        <v>23</v>
      </c>
      <c r="K51" s="120" t="s">
        <v>23</v>
      </c>
      <c r="L51" s="120" t="s">
        <v>23</v>
      </c>
      <c r="M51" s="120" t="s">
        <v>23</v>
      </c>
      <c r="N51" s="120" t="s">
        <v>23</v>
      </c>
      <c r="O51" s="120" t="s">
        <v>23</v>
      </c>
      <c r="P51" s="120" t="s">
        <v>23</v>
      </c>
      <c r="Q51" s="120" t="s">
        <v>23</v>
      </c>
      <c r="R51" s="120"/>
      <c r="S51" s="120" t="s">
        <v>23</v>
      </c>
      <c r="T51" s="120" t="s">
        <v>23</v>
      </c>
      <c r="U51" s="120" t="s">
        <v>23</v>
      </c>
      <c r="V51" s="120" t="s">
        <v>23</v>
      </c>
      <c r="W51" s="120" t="s">
        <v>23</v>
      </c>
      <c r="X51" s="120" t="s">
        <v>23</v>
      </c>
      <c r="Y51" s="120" t="s">
        <v>23</v>
      </c>
      <c r="Z51" s="120" t="s">
        <v>23</v>
      </c>
      <c r="AA51" s="120" t="s">
        <v>23</v>
      </c>
      <c r="AB51" s="120" t="s">
        <v>23</v>
      </c>
      <c r="AC51" s="120"/>
      <c r="AD51" s="120"/>
      <c r="AE51" s="120"/>
      <c r="AF51" s="120"/>
      <c r="AG51" s="120"/>
    </row>
    <row r="52" spans="1:33" s="51" customFormat="1" ht="39" thickBot="1">
      <c r="A52" s="21" t="s">
        <v>83</v>
      </c>
      <c r="B52" s="74" t="s">
        <v>84</v>
      </c>
      <c r="C52" s="75" t="s">
        <v>27</v>
      </c>
      <c r="D52" s="120" t="s">
        <v>23</v>
      </c>
      <c r="E52" s="120" t="s">
        <v>23</v>
      </c>
      <c r="F52" s="120">
        <f t="shared" ref="F52:H52" si="11">F57</f>
        <v>0</v>
      </c>
      <c r="G52" s="120">
        <f t="shared" si="11"/>
        <v>0</v>
      </c>
      <c r="H52" s="120">
        <f t="shared" si="11"/>
        <v>21</v>
      </c>
      <c r="I52" s="120" t="s">
        <v>23</v>
      </c>
      <c r="J52" s="120" t="s">
        <v>23</v>
      </c>
      <c r="K52" s="120" t="s">
        <v>23</v>
      </c>
      <c r="L52" s="120" t="s">
        <v>23</v>
      </c>
      <c r="M52" s="120">
        <v>7</v>
      </c>
      <c r="N52" s="120" t="s">
        <v>23</v>
      </c>
      <c r="O52" s="120" t="s">
        <v>23</v>
      </c>
      <c r="P52" s="120" t="s">
        <v>23</v>
      </c>
      <c r="Q52" s="120" t="s">
        <v>23</v>
      </c>
      <c r="R52" s="120">
        <v>1</v>
      </c>
      <c r="S52" s="120" t="s">
        <v>23</v>
      </c>
      <c r="T52" s="120" t="s">
        <v>23</v>
      </c>
      <c r="U52" s="120" t="s">
        <v>23</v>
      </c>
      <c r="V52" s="120" t="s">
        <v>23</v>
      </c>
      <c r="W52" s="120">
        <v>8</v>
      </c>
      <c r="X52" s="120" t="s">
        <v>23</v>
      </c>
      <c r="Y52" s="120" t="s">
        <v>23</v>
      </c>
      <c r="Z52" s="120" t="s">
        <v>23</v>
      </c>
      <c r="AA52" s="120" t="s">
        <v>23</v>
      </c>
      <c r="AB52" s="120">
        <v>7</v>
      </c>
      <c r="AC52" s="120" t="s">
        <v>23</v>
      </c>
      <c r="AD52" s="120" t="s">
        <v>23</v>
      </c>
      <c r="AE52" s="120" t="s">
        <v>23</v>
      </c>
      <c r="AF52" s="120" t="s">
        <v>23</v>
      </c>
      <c r="AG52" s="120">
        <v>1</v>
      </c>
    </row>
    <row r="53" spans="1:33" s="51" customFormat="1" ht="26.25" hidden="1" customHeight="1" thickBot="1">
      <c r="A53" s="21" t="s">
        <v>85</v>
      </c>
      <c r="B53" s="74" t="s">
        <v>86</v>
      </c>
      <c r="C53" s="75" t="s">
        <v>27</v>
      </c>
      <c r="D53" s="120" t="s">
        <v>23</v>
      </c>
      <c r="E53" s="120" t="s">
        <v>23</v>
      </c>
      <c r="F53" s="120">
        <v>0</v>
      </c>
      <c r="G53" s="120">
        <v>0</v>
      </c>
      <c r="H53" s="120" t="s">
        <v>23</v>
      </c>
      <c r="I53" s="120" t="s">
        <v>23</v>
      </c>
      <c r="J53" s="120" t="s">
        <v>23</v>
      </c>
      <c r="K53" s="120" t="s">
        <v>23</v>
      </c>
      <c r="L53" s="120" t="s">
        <v>23</v>
      </c>
      <c r="M53" s="120" t="s">
        <v>23</v>
      </c>
      <c r="N53" s="120" t="s">
        <v>23</v>
      </c>
      <c r="O53" s="120" t="s">
        <v>23</v>
      </c>
      <c r="P53" s="120" t="s">
        <v>23</v>
      </c>
      <c r="Q53" s="120" t="s">
        <v>23</v>
      </c>
      <c r="R53" s="120"/>
      <c r="S53" s="120" t="s">
        <v>23</v>
      </c>
      <c r="T53" s="120" t="s">
        <v>23</v>
      </c>
      <c r="U53" s="120" t="s">
        <v>23</v>
      </c>
      <c r="V53" s="120" t="s">
        <v>23</v>
      </c>
      <c r="W53" s="120" t="s">
        <v>23</v>
      </c>
      <c r="X53" s="120" t="s">
        <v>23</v>
      </c>
      <c r="Y53" s="120" t="s">
        <v>23</v>
      </c>
      <c r="Z53" s="120" t="s">
        <v>23</v>
      </c>
      <c r="AA53" s="120" t="s">
        <v>23</v>
      </c>
      <c r="AB53" s="120" t="s">
        <v>23</v>
      </c>
      <c r="AC53" s="120" t="s">
        <v>23</v>
      </c>
      <c r="AD53" s="120" t="s">
        <v>23</v>
      </c>
      <c r="AE53" s="120" t="s">
        <v>23</v>
      </c>
      <c r="AF53" s="120" t="s">
        <v>23</v>
      </c>
      <c r="AG53" s="120"/>
    </row>
    <row r="54" spans="1:33" s="51" customFormat="1" ht="26.25" hidden="1" customHeight="1" thickBot="1">
      <c r="A54" s="21" t="s">
        <v>87</v>
      </c>
      <c r="B54" s="74" t="s">
        <v>88</v>
      </c>
      <c r="C54" s="75" t="s">
        <v>27</v>
      </c>
      <c r="D54" s="120" t="s">
        <v>23</v>
      </c>
      <c r="E54" s="120" t="s">
        <v>23</v>
      </c>
      <c r="F54" s="120">
        <v>0</v>
      </c>
      <c r="G54" s="120">
        <v>0</v>
      </c>
      <c r="H54" s="120" t="s">
        <v>23</v>
      </c>
      <c r="I54" s="120" t="s">
        <v>23</v>
      </c>
      <c r="J54" s="120" t="s">
        <v>23</v>
      </c>
      <c r="K54" s="120" t="s">
        <v>23</v>
      </c>
      <c r="L54" s="120" t="s">
        <v>23</v>
      </c>
      <c r="M54" s="120" t="s">
        <v>23</v>
      </c>
      <c r="N54" s="120" t="s">
        <v>23</v>
      </c>
      <c r="O54" s="120" t="s">
        <v>23</v>
      </c>
      <c r="P54" s="120" t="s">
        <v>23</v>
      </c>
      <c r="Q54" s="120" t="s">
        <v>23</v>
      </c>
      <c r="R54" s="120"/>
      <c r="S54" s="120" t="s">
        <v>23</v>
      </c>
      <c r="T54" s="120" t="s">
        <v>23</v>
      </c>
      <c r="U54" s="120" t="s">
        <v>23</v>
      </c>
      <c r="V54" s="120" t="s">
        <v>23</v>
      </c>
      <c r="W54" s="120" t="s">
        <v>23</v>
      </c>
      <c r="X54" s="120" t="s">
        <v>23</v>
      </c>
      <c r="Y54" s="120" t="s">
        <v>23</v>
      </c>
      <c r="Z54" s="120" t="s">
        <v>23</v>
      </c>
      <c r="AA54" s="120" t="s">
        <v>23</v>
      </c>
      <c r="AB54" s="120" t="s">
        <v>23</v>
      </c>
      <c r="AC54" s="120" t="s">
        <v>23</v>
      </c>
      <c r="AD54" s="120" t="s">
        <v>23</v>
      </c>
      <c r="AE54" s="120" t="s">
        <v>23</v>
      </c>
      <c r="AF54" s="120" t="s">
        <v>23</v>
      </c>
      <c r="AG54" s="120"/>
    </row>
    <row r="55" spans="1:33" s="51" customFormat="1" ht="26.25" hidden="1" customHeight="1" thickBot="1">
      <c r="A55" s="21" t="s">
        <v>89</v>
      </c>
      <c r="B55" s="74" t="s">
        <v>90</v>
      </c>
      <c r="C55" s="75" t="s">
        <v>27</v>
      </c>
      <c r="D55" s="120" t="s">
        <v>23</v>
      </c>
      <c r="E55" s="120" t="s">
        <v>23</v>
      </c>
      <c r="F55" s="120">
        <v>0</v>
      </c>
      <c r="G55" s="120">
        <v>0</v>
      </c>
      <c r="H55" s="120" t="s">
        <v>23</v>
      </c>
      <c r="I55" s="120" t="s">
        <v>23</v>
      </c>
      <c r="J55" s="120" t="s">
        <v>23</v>
      </c>
      <c r="K55" s="120" t="s">
        <v>23</v>
      </c>
      <c r="L55" s="120" t="s">
        <v>23</v>
      </c>
      <c r="M55" s="120" t="s">
        <v>23</v>
      </c>
      <c r="N55" s="120" t="s">
        <v>23</v>
      </c>
      <c r="O55" s="120" t="s">
        <v>23</v>
      </c>
      <c r="P55" s="120" t="s">
        <v>23</v>
      </c>
      <c r="Q55" s="120" t="s">
        <v>23</v>
      </c>
      <c r="R55" s="120"/>
      <c r="S55" s="120" t="s">
        <v>23</v>
      </c>
      <c r="T55" s="120" t="s">
        <v>23</v>
      </c>
      <c r="U55" s="120" t="s">
        <v>23</v>
      </c>
      <c r="V55" s="120" t="s">
        <v>23</v>
      </c>
      <c r="W55" s="120" t="s">
        <v>23</v>
      </c>
      <c r="X55" s="120" t="s">
        <v>23</v>
      </c>
      <c r="Y55" s="120" t="s">
        <v>23</v>
      </c>
      <c r="Z55" s="120" t="s">
        <v>23</v>
      </c>
      <c r="AA55" s="120" t="s">
        <v>23</v>
      </c>
      <c r="AB55" s="120" t="s">
        <v>23</v>
      </c>
      <c r="AC55" s="120" t="s">
        <v>23</v>
      </c>
      <c r="AD55" s="120" t="s">
        <v>23</v>
      </c>
      <c r="AE55" s="120" t="s">
        <v>23</v>
      </c>
      <c r="AF55" s="120" t="s">
        <v>23</v>
      </c>
      <c r="AG55" s="120"/>
    </row>
    <row r="56" spans="1:33" s="51" customFormat="1" ht="26.25" hidden="1" customHeight="1" thickBot="1">
      <c r="A56" s="21" t="s">
        <v>91</v>
      </c>
      <c r="B56" s="74" t="s">
        <v>92</v>
      </c>
      <c r="C56" s="75" t="s">
        <v>27</v>
      </c>
      <c r="D56" s="120" t="s">
        <v>23</v>
      </c>
      <c r="E56" s="120" t="s">
        <v>23</v>
      </c>
      <c r="F56" s="120">
        <v>0</v>
      </c>
      <c r="G56" s="120">
        <v>0</v>
      </c>
      <c r="H56" s="120" t="s">
        <v>23</v>
      </c>
      <c r="I56" s="120" t="s">
        <v>23</v>
      </c>
      <c r="J56" s="120" t="s">
        <v>23</v>
      </c>
      <c r="K56" s="120" t="s">
        <v>23</v>
      </c>
      <c r="L56" s="120" t="s">
        <v>23</v>
      </c>
      <c r="M56" s="120" t="s">
        <v>23</v>
      </c>
      <c r="N56" s="120" t="s">
        <v>23</v>
      </c>
      <c r="O56" s="120" t="s">
        <v>23</v>
      </c>
      <c r="P56" s="120" t="s">
        <v>23</v>
      </c>
      <c r="Q56" s="120" t="s">
        <v>23</v>
      </c>
      <c r="R56" s="120"/>
      <c r="S56" s="120" t="s">
        <v>23</v>
      </c>
      <c r="T56" s="120" t="s">
        <v>23</v>
      </c>
      <c r="U56" s="120" t="s">
        <v>23</v>
      </c>
      <c r="V56" s="120" t="s">
        <v>23</v>
      </c>
      <c r="W56" s="120" t="s">
        <v>23</v>
      </c>
      <c r="X56" s="120" t="s">
        <v>23</v>
      </c>
      <c r="Y56" s="120" t="s">
        <v>23</v>
      </c>
      <c r="Z56" s="120" t="s">
        <v>23</v>
      </c>
      <c r="AA56" s="120" t="s">
        <v>23</v>
      </c>
      <c r="AB56" s="120" t="s">
        <v>23</v>
      </c>
      <c r="AC56" s="120" t="s">
        <v>23</v>
      </c>
      <c r="AD56" s="120" t="s">
        <v>23</v>
      </c>
      <c r="AE56" s="120" t="s">
        <v>23</v>
      </c>
      <c r="AF56" s="120" t="s">
        <v>23</v>
      </c>
      <c r="AG56" s="120"/>
    </row>
    <row r="57" spans="1:33" s="51" customFormat="1" ht="51.75" thickBot="1">
      <c r="A57" s="21" t="s">
        <v>93</v>
      </c>
      <c r="B57" s="74" t="s">
        <v>94</v>
      </c>
      <c r="C57" s="75" t="s">
        <v>27</v>
      </c>
      <c r="D57" s="120" t="s">
        <v>23</v>
      </c>
      <c r="E57" s="120" t="s">
        <v>23</v>
      </c>
      <c r="F57" s="120">
        <f t="shared" ref="F57:H57" si="12">F58+F59+F60</f>
        <v>0</v>
      </c>
      <c r="G57" s="120">
        <f t="shared" si="12"/>
        <v>0</v>
      </c>
      <c r="H57" s="120">
        <f t="shared" si="12"/>
        <v>21</v>
      </c>
      <c r="I57" s="120" t="s">
        <v>23</v>
      </c>
      <c r="J57" s="120" t="s">
        <v>23</v>
      </c>
      <c r="K57" s="120" t="s">
        <v>23</v>
      </c>
      <c r="L57" s="120" t="s">
        <v>23</v>
      </c>
      <c r="M57" s="120">
        <v>7</v>
      </c>
      <c r="N57" s="120" t="s">
        <v>23</v>
      </c>
      <c r="O57" s="120" t="s">
        <v>23</v>
      </c>
      <c r="P57" s="120" t="s">
        <v>23</v>
      </c>
      <c r="Q57" s="120" t="s">
        <v>23</v>
      </c>
      <c r="R57" s="120">
        <v>1</v>
      </c>
      <c r="S57" s="120" t="s">
        <v>23</v>
      </c>
      <c r="T57" s="120" t="s">
        <v>23</v>
      </c>
      <c r="U57" s="120" t="s">
        <v>23</v>
      </c>
      <c r="V57" s="120" t="s">
        <v>23</v>
      </c>
      <c r="W57" s="120">
        <v>8</v>
      </c>
      <c r="X57" s="120" t="s">
        <v>23</v>
      </c>
      <c r="Y57" s="120" t="s">
        <v>23</v>
      </c>
      <c r="Z57" s="120" t="s">
        <v>23</v>
      </c>
      <c r="AA57" s="120" t="s">
        <v>23</v>
      </c>
      <c r="AB57" s="120">
        <v>7</v>
      </c>
      <c r="AC57" s="120" t="s">
        <v>23</v>
      </c>
      <c r="AD57" s="120" t="s">
        <v>23</v>
      </c>
      <c r="AE57" s="120" t="s">
        <v>23</v>
      </c>
      <c r="AF57" s="120" t="s">
        <v>23</v>
      </c>
      <c r="AG57" s="120">
        <v>1</v>
      </c>
    </row>
    <row r="58" spans="1:33" s="51" customFormat="1" ht="98.25" customHeight="1" thickBot="1">
      <c r="A58" s="21" t="s">
        <v>95</v>
      </c>
      <c r="B58" s="22" t="s">
        <v>96</v>
      </c>
      <c r="C58" s="23" t="s">
        <v>97</v>
      </c>
      <c r="D58" s="120" t="s">
        <v>23</v>
      </c>
      <c r="E58" s="120" t="s">
        <v>23</v>
      </c>
      <c r="F58" s="120">
        <v>0</v>
      </c>
      <c r="G58" s="120">
        <v>0</v>
      </c>
      <c r="H58" s="120">
        <v>14</v>
      </c>
      <c r="I58" s="120" t="s">
        <v>23</v>
      </c>
      <c r="J58" s="120" t="s">
        <v>23</v>
      </c>
      <c r="K58" s="120" t="s">
        <v>23</v>
      </c>
      <c r="L58" s="120" t="s">
        <v>23</v>
      </c>
      <c r="M58" s="120">
        <v>7</v>
      </c>
      <c r="N58" s="120" t="s">
        <v>23</v>
      </c>
      <c r="O58" s="120" t="s">
        <v>23</v>
      </c>
      <c r="P58" s="120" t="s">
        <v>23</v>
      </c>
      <c r="Q58" s="120" t="s">
        <v>23</v>
      </c>
      <c r="R58" s="120" t="s">
        <v>23</v>
      </c>
      <c r="S58" s="120" t="s">
        <v>23</v>
      </c>
      <c r="T58" s="120" t="s">
        <v>23</v>
      </c>
      <c r="U58" s="120" t="s">
        <v>23</v>
      </c>
      <c r="V58" s="120" t="s">
        <v>23</v>
      </c>
      <c r="W58" s="120">
        <v>7</v>
      </c>
      <c r="X58" s="120" t="s">
        <v>23</v>
      </c>
      <c r="Y58" s="120" t="s">
        <v>23</v>
      </c>
      <c r="Z58" s="120" t="s">
        <v>23</v>
      </c>
      <c r="AA58" s="120" t="s">
        <v>23</v>
      </c>
      <c r="AB58" s="120">
        <v>7</v>
      </c>
      <c r="AC58" s="120" t="s">
        <v>23</v>
      </c>
      <c r="AD58" s="120" t="s">
        <v>23</v>
      </c>
      <c r="AE58" s="120" t="s">
        <v>23</v>
      </c>
      <c r="AF58" s="120" t="s">
        <v>23</v>
      </c>
      <c r="AG58" s="120" t="s">
        <v>23</v>
      </c>
    </row>
    <row r="59" spans="1:33" s="51" customFormat="1" ht="39" thickBot="1">
      <c r="A59" s="21" t="s">
        <v>98</v>
      </c>
      <c r="B59" s="70" t="s">
        <v>99</v>
      </c>
      <c r="C59" s="23" t="s">
        <v>100</v>
      </c>
      <c r="D59" s="120" t="s">
        <v>23</v>
      </c>
      <c r="E59" s="120" t="s">
        <v>23</v>
      </c>
      <c r="F59" s="120">
        <v>0</v>
      </c>
      <c r="G59" s="120">
        <v>0</v>
      </c>
      <c r="H59" s="120">
        <v>4</v>
      </c>
      <c r="I59" s="120" t="s">
        <v>23</v>
      </c>
      <c r="J59" s="120" t="s">
        <v>23</v>
      </c>
      <c r="K59" s="120" t="s">
        <v>23</v>
      </c>
      <c r="L59" s="120" t="s">
        <v>23</v>
      </c>
      <c r="M59" s="120" t="s">
        <v>23</v>
      </c>
      <c r="N59" s="120" t="s">
        <v>23</v>
      </c>
      <c r="O59" s="120" t="s">
        <v>23</v>
      </c>
      <c r="P59" s="120" t="s">
        <v>23</v>
      </c>
      <c r="Q59" s="120" t="s">
        <v>23</v>
      </c>
      <c r="R59" s="120" t="s">
        <v>23</v>
      </c>
      <c r="S59" s="120" t="s">
        <v>23</v>
      </c>
      <c r="T59" s="120" t="s">
        <v>23</v>
      </c>
      <c r="U59" s="120" t="s">
        <v>23</v>
      </c>
      <c r="V59" s="120" t="s">
        <v>23</v>
      </c>
      <c r="W59" s="120" t="s">
        <v>23</v>
      </c>
      <c r="X59" s="120" t="s">
        <v>23</v>
      </c>
      <c r="Y59" s="120" t="s">
        <v>23</v>
      </c>
      <c r="Z59" s="120" t="s">
        <v>23</v>
      </c>
      <c r="AA59" s="120" t="s">
        <v>23</v>
      </c>
      <c r="AB59" s="120" t="s">
        <v>23</v>
      </c>
      <c r="AC59" s="120" t="s">
        <v>23</v>
      </c>
      <c r="AD59" s="120" t="s">
        <v>23</v>
      </c>
      <c r="AE59" s="120" t="s">
        <v>23</v>
      </c>
      <c r="AF59" s="120" t="s">
        <v>23</v>
      </c>
      <c r="AG59" s="120" t="s">
        <v>23</v>
      </c>
    </row>
    <row r="60" spans="1:33" s="51" customFormat="1" ht="39" thickBot="1">
      <c r="A60" s="21" t="s">
        <v>101</v>
      </c>
      <c r="B60" s="74" t="s">
        <v>102</v>
      </c>
      <c r="C60" s="23" t="s">
        <v>103</v>
      </c>
      <c r="D60" s="120" t="s">
        <v>23</v>
      </c>
      <c r="E60" s="120" t="s">
        <v>23</v>
      </c>
      <c r="F60" s="120">
        <v>0</v>
      </c>
      <c r="G60" s="120">
        <v>0</v>
      </c>
      <c r="H60" s="120">
        <v>3</v>
      </c>
      <c r="I60" s="120" t="s">
        <v>23</v>
      </c>
      <c r="J60" s="120" t="s">
        <v>23</v>
      </c>
      <c r="K60" s="120" t="s">
        <v>23</v>
      </c>
      <c r="L60" s="120" t="s">
        <v>23</v>
      </c>
      <c r="M60" s="120" t="s">
        <v>23</v>
      </c>
      <c r="N60" s="120" t="s">
        <v>23</v>
      </c>
      <c r="O60" s="120" t="s">
        <v>23</v>
      </c>
      <c r="P60" s="120" t="s">
        <v>23</v>
      </c>
      <c r="Q60" s="120" t="s">
        <v>23</v>
      </c>
      <c r="R60" s="120">
        <v>1</v>
      </c>
      <c r="S60" s="120" t="s">
        <v>23</v>
      </c>
      <c r="T60" s="120" t="s">
        <v>23</v>
      </c>
      <c r="U60" s="120" t="s">
        <v>23</v>
      </c>
      <c r="V60" s="120" t="s">
        <v>23</v>
      </c>
      <c r="W60" s="120">
        <v>1</v>
      </c>
      <c r="X60" s="120" t="s">
        <v>23</v>
      </c>
      <c r="Y60" s="120" t="s">
        <v>23</v>
      </c>
      <c r="Z60" s="120" t="s">
        <v>23</v>
      </c>
      <c r="AA60" s="120" t="s">
        <v>23</v>
      </c>
      <c r="AB60" s="120" t="s">
        <v>23</v>
      </c>
      <c r="AC60" s="120" t="s">
        <v>23</v>
      </c>
      <c r="AD60" s="120" t="s">
        <v>23</v>
      </c>
      <c r="AE60" s="120" t="s">
        <v>23</v>
      </c>
      <c r="AF60" s="120" t="s">
        <v>23</v>
      </c>
      <c r="AG60" s="120">
        <v>1</v>
      </c>
    </row>
    <row r="61" spans="1:33" s="51" customFormat="1" ht="51.75" hidden="1" customHeight="1" thickBot="1">
      <c r="A61" s="21" t="s">
        <v>104</v>
      </c>
      <c r="B61" s="74" t="s">
        <v>105</v>
      </c>
      <c r="C61" s="75" t="s">
        <v>27</v>
      </c>
      <c r="D61" s="120" t="s">
        <v>23</v>
      </c>
      <c r="E61" s="120" t="s">
        <v>23</v>
      </c>
      <c r="F61" s="120">
        <v>0</v>
      </c>
      <c r="G61" s="120">
        <v>0</v>
      </c>
      <c r="H61" s="120" t="s">
        <v>23</v>
      </c>
      <c r="I61" s="120" t="s">
        <v>23</v>
      </c>
      <c r="J61" s="120" t="s">
        <v>23</v>
      </c>
      <c r="K61" s="120" t="s">
        <v>23</v>
      </c>
      <c r="L61" s="120" t="s">
        <v>23</v>
      </c>
      <c r="M61" s="120" t="s">
        <v>23</v>
      </c>
      <c r="N61" s="120" t="s">
        <v>23</v>
      </c>
      <c r="O61" s="120" t="s">
        <v>23</v>
      </c>
      <c r="P61" s="120" t="s">
        <v>23</v>
      </c>
      <c r="Q61" s="120" t="s">
        <v>23</v>
      </c>
      <c r="R61" s="120"/>
      <c r="S61" s="120" t="s">
        <v>23</v>
      </c>
      <c r="T61" s="120" t="s">
        <v>23</v>
      </c>
      <c r="U61" s="120" t="s">
        <v>23</v>
      </c>
      <c r="V61" s="120" t="s">
        <v>23</v>
      </c>
      <c r="W61" s="120" t="s">
        <v>23</v>
      </c>
      <c r="X61" s="120" t="s">
        <v>23</v>
      </c>
      <c r="Y61" s="120" t="s">
        <v>23</v>
      </c>
      <c r="Z61" s="120" t="s">
        <v>23</v>
      </c>
      <c r="AA61" s="120" t="s">
        <v>23</v>
      </c>
      <c r="AB61" s="120" t="s">
        <v>23</v>
      </c>
      <c r="AC61" s="120" t="s">
        <v>23</v>
      </c>
      <c r="AD61" s="120" t="s">
        <v>23</v>
      </c>
      <c r="AE61" s="120" t="s">
        <v>23</v>
      </c>
      <c r="AF61" s="120" t="s">
        <v>23</v>
      </c>
      <c r="AG61" s="120"/>
    </row>
    <row r="62" spans="1:33" s="51" customFormat="1" ht="39" hidden="1" customHeight="1" thickBot="1">
      <c r="A62" s="21" t="s">
        <v>106</v>
      </c>
      <c r="B62" s="74" t="s">
        <v>107</v>
      </c>
      <c r="C62" s="75" t="s">
        <v>27</v>
      </c>
      <c r="D62" s="120" t="s">
        <v>23</v>
      </c>
      <c r="E62" s="120" t="s">
        <v>23</v>
      </c>
      <c r="F62" s="120">
        <v>0</v>
      </c>
      <c r="G62" s="120">
        <v>0</v>
      </c>
      <c r="H62" s="120" t="s">
        <v>23</v>
      </c>
      <c r="I62" s="120" t="s">
        <v>23</v>
      </c>
      <c r="J62" s="120" t="s">
        <v>23</v>
      </c>
      <c r="K62" s="120" t="s">
        <v>23</v>
      </c>
      <c r="L62" s="120" t="s">
        <v>23</v>
      </c>
      <c r="M62" s="120" t="s">
        <v>23</v>
      </c>
      <c r="N62" s="120" t="s">
        <v>23</v>
      </c>
      <c r="O62" s="120" t="s">
        <v>23</v>
      </c>
      <c r="P62" s="120" t="s">
        <v>23</v>
      </c>
      <c r="Q62" s="120" t="s">
        <v>23</v>
      </c>
      <c r="R62" s="120"/>
      <c r="S62" s="120" t="s">
        <v>23</v>
      </c>
      <c r="T62" s="120" t="s">
        <v>23</v>
      </c>
      <c r="U62" s="120" t="s">
        <v>23</v>
      </c>
      <c r="V62" s="120" t="s">
        <v>23</v>
      </c>
      <c r="W62" s="120" t="s">
        <v>23</v>
      </c>
      <c r="X62" s="120" t="s">
        <v>23</v>
      </c>
      <c r="Y62" s="120" t="s">
        <v>23</v>
      </c>
      <c r="Z62" s="120" t="s">
        <v>23</v>
      </c>
      <c r="AA62" s="120" t="s">
        <v>23</v>
      </c>
      <c r="AB62" s="120" t="s">
        <v>23</v>
      </c>
      <c r="AC62" s="120" t="s">
        <v>23</v>
      </c>
      <c r="AD62" s="120" t="s">
        <v>23</v>
      </c>
      <c r="AE62" s="120" t="s">
        <v>23</v>
      </c>
      <c r="AF62" s="120" t="s">
        <v>23</v>
      </c>
      <c r="AG62" s="120"/>
    </row>
    <row r="63" spans="1:33" s="51" customFormat="1" ht="51.75" hidden="1" customHeight="1" thickBot="1">
      <c r="A63" s="21" t="s">
        <v>108</v>
      </c>
      <c r="B63" s="74" t="s">
        <v>109</v>
      </c>
      <c r="C63" s="75" t="s">
        <v>27</v>
      </c>
      <c r="D63" s="120" t="s">
        <v>23</v>
      </c>
      <c r="E63" s="120" t="s">
        <v>23</v>
      </c>
      <c r="F63" s="120">
        <v>0</v>
      </c>
      <c r="G63" s="120">
        <v>0</v>
      </c>
      <c r="H63" s="120" t="s">
        <v>23</v>
      </c>
      <c r="I63" s="120" t="s">
        <v>23</v>
      </c>
      <c r="J63" s="120" t="s">
        <v>23</v>
      </c>
      <c r="K63" s="120" t="s">
        <v>23</v>
      </c>
      <c r="L63" s="120" t="s">
        <v>23</v>
      </c>
      <c r="M63" s="120" t="s">
        <v>23</v>
      </c>
      <c r="N63" s="120" t="s">
        <v>23</v>
      </c>
      <c r="O63" s="120" t="s">
        <v>23</v>
      </c>
      <c r="P63" s="120" t="s">
        <v>23</v>
      </c>
      <c r="Q63" s="120" t="s">
        <v>23</v>
      </c>
      <c r="R63" s="120"/>
      <c r="S63" s="120" t="s">
        <v>23</v>
      </c>
      <c r="T63" s="120" t="s">
        <v>23</v>
      </c>
      <c r="U63" s="120" t="s">
        <v>23</v>
      </c>
      <c r="V63" s="120" t="s">
        <v>23</v>
      </c>
      <c r="W63" s="120" t="s">
        <v>23</v>
      </c>
      <c r="X63" s="120" t="s">
        <v>23</v>
      </c>
      <c r="Y63" s="120" t="s">
        <v>23</v>
      </c>
      <c r="Z63" s="120" t="s">
        <v>23</v>
      </c>
      <c r="AA63" s="120" t="s">
        <v>23</v>
      </c>
      <c r="AB63" s="120" t="s">
        <v>23</v>
      </c>
      <c r="AC63" s="120" t="s">
        <v>23</v>
      </c>
      <c r="AD63" s="120" t="s">
        <v>23</v>
      </c>
      <c r="AE63" s="120" t="s">
        <v>23</v>
      </c>
      <c r="AF63" s="120" t="s">
        <v>23</v>
      </c>
      <c r="AG63" s="120"/>
    </row>
    <row r="64" spans="1:33" s="51" customFormat="1" ht="51.75" hidden="1" customHeight="1" thickBot="1">
      <c r="A64" s="21" t="s">
        <v>110</v>
      </c>
      <c r="B64" s="74" t="s">
        <v>111</v>
      </c>
      <c r="C64" s="75" t="s">
        <v>27</v>
      </c>
      <c r="D64" s="120" t="s">
        <v>23</v>
      </c>
      <c r="E64" s="120" t="s">
        <v>23</v>
      </c>
      <c r="F64" s="120">
        <v>0</v>
      </c>
      <c r="G64" s="120">
        <v>0</v>
      </c>
      <c r="H64" s="120" t="s">
        <v>23</v>
      </c>
      <c r="I64" s="120" t="s">
        <v>23</v>
      </c>
      <c r="J64" s="120" t="s">
        <v>23</v>
      </c>
      <c r="K64" s="120" t="s">
        <v>23</v>
      </c>
      <c r="L64" s="120" t="s">
        <v>23</v>
      </c>
      <c r="M64" s="120" t="s">
        <v>23</v>
      </c>
      <c r="N64" s="120" t="s">
        <v>23</v>
      </c>
      <c r="O64" s="120" t="s">
        <v>23</v>
      </c>
      <c r="P64" s="120" t="s">
        <v>23</v>
      </c>
      <c r="Q64" s="120" t="s">
        <v>23</v>
      </c>
      <c r="R64" s="120"/>
      <c r="S64" s="120" t="s">
        <v>23</v>
      </c>
      <c r="T64" s="120" t="s">
        <v>23</v>
      </c>
      <c r="U64" s="120" t="s">
        <v>23</v>
      </c>
      <c r="V64" s="120" t="s">
        <v>23</v>
      </c>
      <c r="W64" s="120" t="s">
        <v>23</v>
      </c>
      <c r="X64" s="120" t="s">
        <v>23</v>
      </c>
      <c r="Y64" s="120" t="s">
        <v>23</v>
      </c>
      <c r="Z64" s="120" t="s">
        <v>23</v>
      </c>
      <c r="AA64" s="120" t="s">
        <v>23</v>
      </c>
      <c r="AB64" s="120" t="s">
        <v>23</v>
      </c>
      <c r="AC64" s="120" t="s">
        <v>23</v>
      </c>
      <c r="AD64" s="120" t="s">
        <v>23</v>
      </c>
      <c r="AE64" s="120" t="s">
        <v>23</v>
      </c>
      <c r="AF64" s="120" t="s">
        <v>23</v>
      </c>
      <c r="AG64" s="120"/>
    </row>
    <row r="65" spans="1:33" s="51" customFormat="1" ht="26.25" hidden="1" customHeight="1" thickBot="1">
      <c r="A65" s="21" t="s">
        <v>112</v>
      </c>
      <c r="B65" s="74" t="s">
        <v>113</v>
      </c>
      <c r="C65" s="75" t="s">
        <v>27</v>
      </c>
      <c r="D65" s="120" t="s">
        <v>23</v>
      </c>
      <c r="E65" s="120" t="s">
        <v>23</v>
      </c>
      <c r="F65" s="120">
        <v>0</v>
      </c>
      <c r="G65" s="120">
        <v>0</v>
      </c>
      <c r="H65" s="120" t="s">
        <v>23</v>
      </c>
      <c r="I65" s="120" t="s">
        <v>23</v>
      </c>
      <c r="J65" s="120" t="s">
        <v>23</v>
      </c>
      <c r="K65" s="120" t="s">
        <v>23</v>
      </c>
      <c r="L65" s="120" t="s">
        <v>23</v>
      </c>
      <c r="M65" s="120" t="s">
        <v>23</v>
      </c>
      <c r="N65" s="120" t="s">
        <v>23</v>
      </c>
      <c r="O65" s="120" t="s">
        <v>23</v>
      </c>
      <c r="P65" s="120" t="s">
        <v>23</v>
      </c>
      <c r="Q65" s="120" t="s">
        <v>23</v>
      </c>
      <c r="R65" s="120"/>
      <c r="S65" s="120" t="s">
        <v>23</v>
      </c>
      <c r="T65" s="120" t="s">
        <v>23</v>
      </c>
      <c r="U65" s="120" t="s">
        <v>23</v>
      </c>
      <c r="V65" s="120" t="s">
        <v>23</v>
      </c>
      <c r="W65" s="120" t="s">
        <v>23</v>
      </c>
      <c r="X65" s="120" t="s">
        <v>23</v>
      </c>
      <c r="Y65" s="120" t="s">
        <v>23</v>
      </c>
      <c r="Z65" s="120" t="s">
        <v>23</v>
      </c>
      <c r="AA65" s="120" t="s">
        <v>23</v>
      </c>
      <c r="AB65" s="120" t="s">
        <v>23</v>
      </c>
      <c r="AC65" s="120" t="s">
        <v>23</v>
      </c>
      <c r="AD65" s="120" t="s">
        <v>23</v>
      </c>
      <c r="AE65" s="120" t="s">
        <v>23</v>
      </c>
      <c r="AF65" s="120" t="s">
        <v>23</v>
      </c>
      <c r="AG65" s="120"/>
    </row>
    <row r="66" spans="1:33" s="51" customFormat="1" ht="39" hidden="1" customHeight="1" thickBot="1">
      <c r="A66" s="21" t="s">
        <v>114</v>
      </c>
      <c r="B66" s="74" t="s">
        <v>115</v>
      </c>
      <c r="C66" s="75" t="s">
        <v>27</v>
      </c>
      <c r="D66" s="120" t="s">
        <v>23</v>
      </c>
      <c r="E66" s="120" t="s">
        <v>23</v>
      </c>
      <c r="F66" s="120">
        <v>0</v>
      </c>
      <c r="G66" s="120">
        <v>0</v>
      </c>
      <c r="H66" s="120" t="s">
        <v>23</v>
      </c>
      <c r="I66" s="120" t="s">
        <v>23</v>
      </c>
      <c r="J66" s="120" t="s">
        <v>23</v>
      </c>
      <c r="K66" s="120" t="s">
        <v>23</v>
      </c>
      <c r="L66" s="120" t="s">
        <v>23</v>
      </c>
      <c r="M66" s="120" t="s">
        <v>23</v>
      </c>
      <c r="N66" s="120" t="s">
        <v>23</v>
      </c>
      <c r="O66" s="120" t="s">
        <v>23</v>
      </c>
      <c r="P66" s="120" t="s">
        <v>23</v>
      </c>
      <c r="Q66" s="120" t="s">
        <v>23</v>
      </c>
      <c r="R66" s="120"/>
      <c r="S66" s="120" t="s">
        <v>23</v>
      </c>
      <c r="T66" s="120" t="s">
        <v>23</v>
      </c>
      <c r="U66" s="120" t="s">
        <v>23</v>
      </c>
      <c r="V66" s="120" t="s">
        <v>23</v>
      </c>
      <c r="W66" s="120" t="s">
        <v>23</v>
      </c>
      <c r="X66" s="120" t="s">
        <v>23</v>
      </c>
      <c r="Y66" s="120" t="s">
        <v>23</v>
      </c>
      <c r="Z66" s="120" t="s">
        <v>23</v>
      </c>
      <c r="AA66" s="120" t="s">
        <v>23</v>
      </c>
      <c r="AB66" s="120" t="s">
        <v>23</v>
      </c>
      <c r="AC66" s="120" t="s">
        <v>23</v>
      </c>
      <c r="AD66" s="120" t="s">
        <v>23</v>
      </c>
      <c r="AE66" s="120" t="s">
        <v>23</v>
      </c>
      <c r="AF66" s="120" t="s">
        <v>23</v>
      </c>
      <c r="AG66" s="120"/>
    </row>
    <row r="67" spans="1:33" s="51" customFormat="1" ht="51.75" hidden="1" customHeight="1" thickBot="1">
      <c r="A67" s="21" t="s">
        <v>116</v>
      </c>
      <c r="B67" s="74" t="s">
        <v>117</v>
      </c>
      <c r="C67" s="75" t="s">
        <v>27</v>
      </c>
      <c r="D67" s="120" t="s">
        <v>23</v>
      </c>
      <c r="E67" s="120" t="s">
        <v>23</v>
      </c>
      <c r="F67" s="120">
        <v>0</v>
      </c>
      <c r="G67" s="120">
        <v>0</v>
      </c>
      <c r="H67" s="120" t="s">
        <v>23</v>
      </c>
      <c r="I67" s="120" t="s">
        <v>23</v>
      </c>
      <c r="J67" s="120" t="s">
        <v>23</v>
      </c>
      <c r="K67" s="120" t="s">
        <v>23</v>
      </c>
      <c r="L67" s="120" t="s">
        <v>23</v>
      </c>
      <c r="M67" s="120" t="s">
        <v>23</v>
      </c>
      <c r="N67" s="120" t="s">
        <v>23</v>
      </c>
      <c r="O67" s="120" t="s">
        <v>23</v>
      </c>
      <c r="P67" s="120" t="s">
        <v>23</v>
      </c>
      <c r="Q67" s="120" t="s">
        <v>23</v>
      </c>
      <c r="R67" s="120"/>
      <c r="S67" s="120" t="s">
        <v>23</v>
      </c>
      <c r="T67" s="120" t="s">
        <v>23</v>
      </c>
      <c r="U67" s="120" t="s">
        <v>23</v>
      </c>
      <c r="V67" s="120" t="s">
        <v>23</v>
      </c>
      <c r="W67" s="120" t="s">
        <v>23</v>
      </c>
      <c r="X67" s="120" t="s">
        <v>23</v>
      </c>
      <c r="Y67" s="120" t="s">
        <v>23</v>
      </c>
      <c r="Z67" s="120" t="s">
        <v>23</v>
      </c>
      <c r="AA67" s="120" t="s">
        <v>23</v>
      </c>
      <c r="AB67" s="120" t="s">
        <v>23</v>
      </c>
      <c r="AC67" s="120" t="s">
        <v>23</v>
      </c>
      <c r="AD67" s="120" t="s">
        <v>23</v>
      </c>
      <c r="AE67" s="120" t="s">
        <v>23</v>
      </c>
      <c r="AF67" s="120" t="s">
        <v>23</v>
      </c>
      <c r="AG67" s="120"/>
    </row>
    <row r="68" spans="1:33" s="51" customFormat="1" ht="51.75" hidden="1" customHeight="1" thickBot="1">
      <c r="A68" s="21" t="s">
        <v>118</v>
      </c>
      <c r="B68" s="74" t="s">
        <v>119</v>
      </c>
      <c r="C68" s="75" t="s">
        <v>27</v>
      </c>
      <c r="D68" s="120" t="s">
        <v>23</v>
      </c>
      <c r="E68" s="120" t="s">
        <v>23</v>
      </c>
      <c r="F68" s="120">
        <v>0</v>
      </c>
      <c r="G68" s="120">
        <v>0</v>
      </c>
      <c r="H68" s="120" t="s">
        <v>23</v>
      </c>
      <c r="I68" s="120" t="s">
        <v>23</v>
      </c>
      <c r="J68" s="120" t="s">
        <v>23</v>
      </c>
      <c r="K68" s="120" t="s">
        <v>23</v>
      </c>
      <c r="L68" s="120" t="s">
        <v>23</v>
      </c>
      <c r="M68" s="120" t="s">
        <v>23</v>
      </c>
      <c r="N68" s="120" t="s">
        <v>23</v>
      </c>
      <c r="O68" s="120" t="s">
        <v>23</v>
      </c>
      <c r="P68" s="120" t="s">
        <v>23</v>
      </c>
      <c r="Q68" s="120" t="s">
        <v>23</v>
      </c>
      <c r="R68" s="120"/>
      <c r="S68" s="120" t="s">
        <v>23</v>
      </c>
      <c r="T68" s="120" t="s">
        <v>23</v>
      </c>
      <c r="U68" s="120" t="s">
        <v>23</v>
      </c>
      <c r="V68" s="120" t="s">
        <v>23</v>
      </c>
      <c r="W68" s="120" t="s">
        <v>23</v>
      </c>
      <c r="X68" s="120" t="s">
        <v>23</v>
      </c>
      <c r="Y68" s="120" t="s">
        <v>23</v>
      </c>
      <c r="Z68" s="120" t="s">
        <v>23</v>
      </c>
      <c r="AA68" s="120" t="s">
        <v>23</v>
      </c>
      <c r="AB68" s="120" t="s">
        <v>23</v>
      </c>
      <c r="AC68" s="120" t="s">
        <v>23</v>
      </c>
      <c r="AD68" s="120" t="s">
        <v>23</v>
      </c>
      <c r="AE68" s="120" t="s">
        <v>23</v>
      </c>
      <c r="AF68" s="120" t="s">
        <v>23</v>
      </c>
      <c r="AG68" s="120"/>
    </row>
    <row r="69" spans="1:33" s="51" customFormat="1" ht="51.75" hidden="1" customHeight="1" thickBot="1">
      <c r="A69" s="21" t="s">
        <v>120</v>
      </c>
      <c r="B69" s="74" t="s">
        <v>121</v>
      </c>
      <c r="C69" s="75" t="s">
        <v>27</v>
      </c>
      <c r="D69" s="120" t="s">
        <v>23</v>
      </c>
      <c r="E69" s="120" t="s">
        <v>23</v>
      </c>
      <c r="F69" s="120">
        <v>0</v>
      </c>
      <c r="G69" s="120">
        <v>0</v>
      </c>
      <c r="H69" s="120" t="s">
        <v>23</v>
      </c>
      <c r="I69" s="120" t="s">
        <v>23</v>
      </c>
      <c r="J69" s="120" t="s">
        <v>23</v>
      </c>
      <c r="K69" s="120" t="s">
        <v>23</v>
      </c>
      <c r="L69" s="120" t="s">
        <v>23</v>
      </c>
      <c r="M69" s="120" t="s">
        <v>23</v>
      </c>
      <c r="N69" s="120" t="s">
        <v>23</v>
      </c>
      <c r="O69" s="120" t="s">
        <v>23</v>
      </c>
      <c r="P69" s="120" t="s">
        <v>23</v>
      </c>
      <c r="Q69" s="120" t="s">
        <v>23</v>
      </c>
      <c r="R69" s="120"/>
      <c r="S69" s="120" t="s">
        <v>23</v>
      </c>
      <c r="T69" s="120" t="s">
        <v>23</v>
      </c>
      <c r="U69" s="120" t="s">
        <v>23</v>
      </c>
      <c r="V69" s="120" t="s">
        <v>23</v>
      </c>
      <c r="W69" s="120" t="s">
        <v>23</v>
      </c>
      <c r="X69" s="120" t="s">
        <v>23</v>
      </c>
      <c r="Y69" s="120" t="s">
        <v>23</v>
      </c>
      <c r="Z69" s="120" t="s">
        <v>23</v>
      </c>
      <c r="AA69" s="120" t="s">
        <v>23</v>
      </c>
      <c r="AB69" s="120" t="s">
        <v>23</v>
      </c>
      <c r="AC69" s="120" t="s">
        <v>23</v>
      </c>
      <c r="AD69" s="120" t="s">
        <v>23</v>
      </c>
      <c r="AE69" s="120" t="s">
        <v>23</v>
      </c>
      <c r="AF69" s="120" t="s">
        <v>23</v>
      </c>
      <c r="AG69" s="120"/>
    </row>
    <row r="70" spans="1:33" s="51" customFormat="1" ht="39" thickBot="1">
      <c r="A70" s="21" t="s">
        <v>122</v>
      </c>
      <c r="B70" s="74" t="s">
        <v>123</v>
      </c>
      <c r="C70" s="75" t="s">
        <v>27</v>
      </c>
      <c r="D70" s="120" t="s">
        <v>23</v>
      </c>
      <c r="E70" s="120" t="s">
        <v>23</v>
      </c>
      <c r="F70" s="120">
        <f t="shared" ref="F70:H70" si="13">F71+F72</f>
        <v>1.7</v>
      </c>
      <c r="G70" s="120">
        <f t="shared" si="13"/>
        <v>0.56000000000000005</v>
      </c>
      <c r="H70" s="120">
        <f t="shared" si="13"/>
        <v>0</v>
      </c>
      <c r="I70" s="120" t="s">
        <v>23</v>
      </c>
      <c r="J70" s="120" t="s">
        <v>23</v>
      </c>
      <c r="K70" s="120" t="s">
        <v>23</v>
      </c>
      <c r="L70" s="120" t="s">
        <v>23</v>
      </c>
      <c r="M70" s="120" t="s">
        <v>23</v>
      </c>
      <c r="N70" s="120" t="s">
        <v>23</v>
      </c>
      <c r="O70" s="120" t="s">
        <v>23</v>
      </c>
      <c r="P70" s="120" t="s">
        <v>23</v>
      </c>
      <c r="Q70" s="120">
        <v>0.56100000000000005</v>
      </c>
      <c r="R70" s="120" t="s">
        <v>23</v>
      </c>
      <c r="S70" s="120" t="s">
        <v>23</v>
      </c>
      <c r="T70" s="120" t="s">
        <v>23</v>
      </c>
      <c r="U70" s="120" t="s">
        <v>23</v>
      </c>
      <c r="V70" s="120">
        <v>0.35599999999999998</v>
      </c>
      <c r="W70" s="120" t="s">
        <v>23</v>
      </c>
      <c r="X70" s="120" t="s">
        <v>23</v>
      </c>
      <c r="Y70" s="120" t="s">
        <v>23</v>
      </c>
      <c r="Z70" s="120" t="s">
        <v>23</v>
      </c>
      <c r="AA70" s="120" t="s">
        <v>23</v>
      </c>
      <c r="AB70" s="120" t="s">
        <v>23</v>
      </c>
      <c r="AC70" s="120" t="s">
        <v>23</v>
      </c>
      <c r="AD70" s="120" t="s">
        <v>23</v>
      </c>
      <c r="AE70" s="120" t="s">
        <v>23</v>
      </c>
      <c r="AF70" s="120">
        <v>0.35599999999999998</v>
      </c>
      <c r="AG70" s="120" t="s">
        <v>23</v>
      </c>
    </row>
    <row r="71" spans="1:33" s="51" customFormat="1" ht="45.75" thickBot="1">
      <c r="A71" s="21" t="s">
        <v>124</v>
      </c>
      <c r="B71" s="29" t="s">
        <v>137</v>
      </c>
      <c r="C71" s="19" t="s">
        <v>138</v>
      </c>
      <c r="D71" s="120" t="s">
        <v>23</v>
      </c>
      <c r="E71" s="120" t="s">
        <v>23</v>
      </c>
      <c r="F71" s="120">
        <v>0</v>
      </c>
      <c r="G71" s="120">
        <v>0</v>
      </c>
      <c r="H71" s="120">
        <v>0</v>
      </c>
      <c r="I71" s="120" t="s">
        <v>23</v>
      </c>
      <c r="J71" s="120" t="s">
        <v>23</v>
      </c>
      <c r="K71" s="120" t="s">
        <v>23</v>
      </c>
      <c r="L71" s="120" t="s">
        <v>23</v>
      </c>
      <c r="M71" s="120" t="s">
        <v>23</v>
      </c>
      <c r="N71" s="120" t="s">
        <v>23</v>
      </c>
      <c r="O71" s="120" t="s">
        <v>23</v>
      </c>
      <c r="P71" s="120" t="s">
        <v>23</v>
      </c>
      <c r="Q71" s="120" t="s">
        <v>23</v>
      </c>
      <c r="R71" s="120" t="s">
        <v>23</v>
      </c>
      <c r="S71" s="120" t="s">
        <v>23</v>
      </c>
      <c r="T71" s="120" t="s">
        <v>23</v>
      </c>
      <c r="U71" s="120" t="s">
        <v>23</v>
      </c>
      <c r="V71" s="120" t="s">
        <v>23</v>
      </c>
      <c r="W71" s="120" t="s">
        <v>23</v>
      </c>
      <c r="X71" s="120" t="s">
        <v>23</v>
      </c>
      <c r="Y71" s="120" t="s">
        <v>23</v>
      </c>
      <c r="Z71" s="120" t="s">
        <v>23</v>
      </c>
      <c r="AA71" s="120" t="s">
        <v>23</v>
      </c>
      <c r="AB71" s="120" t="s">
        <v>23</v>
      </c>
      <c r="AC71" s="120" t="s">
        <v>23</v>
      </c>
      <c r="AD71" s="120" t="s">
        <v>23</v>
      </c>
      <c r="AE71" s="120" t="s">
        <v>23</v>
      </c>
      <c r="AF71" s="120" t="s">
        <v>23</v>
      </c>
      <c r="AG71" s="120" t="s">
        <v>23</v>
      </c>
    </row>
    <row r="72" spans="1:33" s="51" customFormat="1" ht="26.25" thickBot="1">
      <c r="A72" s="21" t="s">
        <v>126</v>
      </c>
      <c r="B72" s="121" t="s">
        <v>127</v>
      </c>
      <c r="C72" s="83" t="s">
        <v>128</v>
      </c>
      <c r="D72" s="120" t="s">
        <v>23</v>
      </c>
      <c r="E72" s="120" t="s">
        <v>23</v>
      </c>
      <c r="F72" s="120">
        <v>1.7</v>
      </c>
      <c r="G72" s="120">
        <v>0.56000000000000005</v>
      </c>
      <c r="H72" s="120">
        <v>0</v>
      </c>
      <c r="I72" s="120" t="s">
        <v>23</v>
      </c>
      <c r="J72" s="120" t="s">
        <v>23</v>
      </c>
      <c r="K72" s="120" t="s">
        <v>23</v>
      </c>
      <c r="L72" s="120" t="s">
        <v>23</v>
      </c>
      <c r="M72" s="120" t="s">
        <v>23</v>
      </c>
      <c r="N72" s="120" t="s">
        <v>23</v>
      </c>
      <c r="O72" s="120" t="s">
        <v>23</v>
      </c>
      <c r="P72" s="120" t="s">
        <v>23</v>
      </c>
      <c r="Q72" s="120">
        <v>0.56100000000000005</v>
      </c>
      <c r="R72" s="120" t="s">
        <v>23</v>
      </c>
      <c r="S72" s="120" t="s">
        <v>23</v>
      </c>
      <c r="T72" s="120" t="s">
        <v>23</v>
      </c>
      <c r="U72" s="120" t="s">
        <v>23</v>
      </c>
      <c r="V72" s="120">
        <v>0.35599999999999998</v>
      </c>
      <c r="W72" s="120" t="s">
        <v>23</v>
      </c>
      <c r="X72" s="120" t="s">
        <v>23</v>
      </c>
      <c r="Y72" s="120" t="s">
        <v>23</v>
      </c>
      <c r="Z72" s="120" t="s">
        <v>23</v>
      </c>
      <c r="AA72" s="120" t="s">
        <v>23</v>
      </c>
      <c r="AB72" s="120" t="s">
        <v>23</v>
      </c>
      <c r="AC72" s="120" t="s">
        <v>23</v>
      </c>
      <c r="AD72" s="120" t="s">
        <v>23</v>
      </c>
      <c r="AE72" s="120" t="s">
        <v>23</v>
      </c>
      <c r="AF72" s="120">
        <v>0.35599999999999998</v>
      </c>
      <c r="AG72" s="120" t="s">
        <v>23</v>
      </c>
    </row>
    <row r="73" spans="1:33" s="51" customFormat="1" ht="39" thickBot="1">
      <c r="A73" s="21" t="s">
        <v>129</v>
      </c>
      <c r="B73" s="74" t="s">
        <v>130</v>
      </c>
      <c r="C73" s="75" t="s">
        <v>27</v>
      </c>
      <c r="D73" s="120" t="s">
        <v>23</v>
      </c>
      <c r="E73" s="120" t="s">
        <v>23</v>
      </c>
      <c r="F73" s="120">
        <v>0</v>
      </c>
      <c r="G73" s="120">
        <v>0</v>
      </c>
      <c r="H73" s="120">
        <v>0</v>
      </c>
      <c r="I73" s="120" t="s">
        <v>23</v>
      </c>
      <c r="J73" s="120" t="s">
        <v>23</v>
      </c>
      <c r="K73" s="120" t="s">
        <v>23</v>
      </c>
      <c r="L73" s="120" t="s">
        <v>23</v>
      </c>
      <c r="M73" s="120" t="s">
        <v>23</v>
      </c>
      <c r="N73" s="120" t="s">
        <v>23</v>
      </c>
      <c r="O73" s="120" t="s">
        <v>23</v>
      </c>
      <c r="P73" s="120" t="s">
        <v>23</v>
      </c>
      <c r="Q73" s="120" t="s">
        <v>23</v>
      </c>
      <c r="R73" s="120" t="s">
        <v>23</v>
      </c>
      <c r="S73" s="120" t="s">
        <v>23</v>
      </c>
      <c r="T73" s="120" t="s">
        <v>23</v>
      </c>
      <c r="U73" s="120" t="s">
        <v>23</v>
      </c>
      <c r="V73" s="120" t="s">
        <v>23</v>
      </c>
      <c r="W73" s="120" t="s">
        <v>23</v>
      </c>
      <c r="X73" s="120" t="s">
        <v>23</v>
      </c>
      <c r="Y73" s="120" t="s">
        <v>23</v>
      </c>
      <c r="Z73" s="120" t="s">
        <v>23</v>
      </c>
      <c r="AA73" s="120" t="s">
        <v>23</v>
      </c>
      <c r="AB73" s="120" t="s">
        <v>23</v>
      </c>
      <c r="AC73" s="120" t="s">
        <v>23</v>
      </c>
      <c r="AD73" s="120" t="s">
        <v>23</v>
      </c>
      <c r="AE73" s="120" t="s">
        <v>23</v>
      </c>
      <c r="AF73" s="120" t="s">
        <v>23</v>
      </c>
      <c r="AG73" s="120" t="s">
        <v>23</v>
      </c>
    </row>
    <row r="74" spans="1:33" s="51" customFormat="1" ht="26.25" thickBot="1">
      <c r="A74" s="88" t="s">
        <v>131</v>
      </c>
      <c r="B74" s="89" t="s">
        <v>132</v>
      </c>
      <c r="C74" s="90" t="s">
        <v>27</v>
      </c>
      <c r="D74" s="125" t="s">
        <v>23</v>
      </c>
      <c r="E74" s="125" t="s">
        <v>23</v>
      </c>
      <c r="F74" s="125">
        <v>0</v>
      </c>
      <c r="G74" s="125">
        <v>0</v>
      </c>
      <c r="H74" s="125">
        <v>0</v>
      </c>
      <c r="I74" s="125" t="s">
        <v>23</v>
      </c>
      <c r="J74" s="125" t="s">
        <v>23</v>
      </c>
      <c r="K74" s="125" t="s">
        <v>23</v>
      </c>
      <c r="L74" s="125" t="s">
        <v>23</v>
      </c>
      <c r="M74" s="125" t="s">
        <v>23</v>
      </c>
      <c r="N74" s="120" t="s">
        <v>23</v>
      </c>
      <c r="O74" s="120" t="s">
        <v>23</v>
      </c>
      <c r="P74" s="120" t="s">
        <v>23</v>
      </c>
      <c r="Q74" s="120" t="s">
        <v>23</v>
      </c>
      <c r="R74" s="120" t="s">
        <v>23</v>
      </c>
      <c r="S74" s="125" t="s">
        <v>23</v>
      </c>
      <c r="T74" s="125" t="s">
        <v>23</v>
      </c>
      <c r="U74" s="125" t="s">
        <v>23</v>
      </c>
      <c r="V74" s="125" t="s">
        <v>23</v>
      </c>
      <c r="W74" s="125" t="s">
        <v>23</v>
      </c>
      <c r="X74" s="125" t="s">
        <v>23</v>
      </c>
      <c r="Y74" s="125" t="s">
        <v>23</v>
      </c>
      <c r="Z74" s="125" t="s">
        <v>23</v>
      </c>
      <c r="AA74" s="125" t="s">
        <v>23</v>
      </c>
      <c r="AB74" s="125" t="s">
        <v>23</v>
      </c>
      <c r="AC74" s="120" t="s">
        <v>23</v>
      </c>
      <c r="AD74" s="120" t="s">
        <v>23</v>
      </c>
      <c r="AE74" s="120" t="s">
        <v>23</v>
      </c>
      <c r="AF74" s="120" t="s">
        <v>23</v>
      </c>
      <c r="AG74" s="120" t="s">
        <v>23</v>
      </c>
    </row>
    <row r="75" spans="1:33" s="51" customFormat="1" ht="15.75" thickBot="1">
      <c r="A75" s="42" t="s">
        <v>135</v>
      </c>
      <c r="B75" s="29" t="s">
        <v>125</v>
      </c>
      <c r="C75" s="43" t="s">
        <v>136</v>
      </c>
      <c r="D75" s="120" t="s">
        <v>23</v>
      </c>
      <c r="E75" s="120" t="s">
        <v>23</v>
      </c>
      <c r="F75" s="120">
        <v>0</v>
      </c>
      <c r="G75" s="120">
        <v>0</v>
      </c>
      <c r="H75" s="120">
        <v>0</v>
      </c>
      <c r="I75" s="120" t="s">
        <v>23</v>
      </c>
      <c r="J75" s="120" t="s">
        <v>23</v>
      </c>
      <c r="K75" s="120" t="s">
        <v>23</v>
      </c>
      <c r="L75" s="120" t="s">
        <v>23</v>
      </c>
      <c r="M75" s="120" t="s">
        <v>23</v>
      </c>
      <c r="N75" s="120" t="s">
        <v>23</v>
      </c>
      <c r="O75" s="120" t="s">
        <v>23</v>
      </c>
      <c r="P75" s="120" t="s">
        <v>23</v>
      </c>
      <c r="Q75" s="120" t="s">
        <v>23</v>
      </c>
      <c r="R75" s="120" t="s">
        <v>23</v>
      </c>
      <c r="S75" s="120" t="s">
        <v>23</v>
      </c>
      <c r="T75" s="120" t="s">
        <v>23</v>
      </c>
      <c r="U75" s="120" t="s">
        <v>23</v>
      </c>
      <c r="V75" s="120" t="s">
        <v>23</v>
      </c>
      <c r="W75" s="120" t="s">
        <v>23</v>
      </c>
      <c r="X75" s="120" t="s">
        <v>23</v>
      </c>
      <c r="Y75" s="120" t="s">
        <v>23</v>
      </c>
      <c r="Z75" s="120" t="s">
        <v>23</v>
      </c>
      <c r="AA75" s="120" t="s">
        <v>23</v>
      </c>
      <c r="AB75" s="120" t="s">
        <v>23</v>
      </c>
      <c r="AC75" s="120" t="s">
        <v>23</v>
      </c>
      <c r="AD75" s="120" t="s">
        <v>23</v>
      </c>
      <c r="AE75" s="120" t="s">
        <v>23</v>
      </c>
      <c r="AF75" s="120" t="s">
        <v>23</v>
      </c>
      <c r="AG75" s="120" t="s">
        <v>23</v>
      </c>
    </row>
    <row r="76" spans="1:33" s="51" customFormat="1">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33" s="51" customFormat="1">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33" s="51" customFormat="1">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33" s="51" customFormat="1">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33" s="51" customFormat="1">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4:28" s="51" customFormat="1">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4:28" s="51" customFormat="1">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4:28" s="51" customFormat="1">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4:28">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4:28">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4:28">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4:28">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sheetData>
  <mergeCells count="12">
    <mergeCell ref="D14:R14"/>
    <mergeCell ref="S14:AG14"/>
    <mergeCell ref="N15:R15"/>
    <mergeCell ref="AC15:AG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60" t="s">
        <v>296</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row>
    <row r="8" spans="1:33">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row>
    <row r="9" spans="1:33">
      <c r="A9" s="161"/>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row>
    <row r="10" spans="1:33" ht="28.5" customHeight="1">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row>
    <row r="11" spans="1:33" ht="39.75" customHeight="1">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row>
    <row r="12" spans="1:33">
      <c r="A12" s="161"/>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row>
    <row r="13" spans="1:33" ht="15.75" thickBot="1">
      <c r="A13" s="178"/>
    </row>
    <row r="14" spans="1:33" ht="88.5" customHeight="1" thickBot="1">
      <c r="A14" s="177" t="s">
        <v>0</v>
      </c>
      <c r="B14" s="177" t="s">
        <v>1</v>
      </c>
      <c r="C14" s="177" t="s">
        <v>2</v>
      </c>
      <c r="D14" s="187" t="s">
        <v>197</v>
      </c>
      <c r="E14" s="175"/>
      <c r="F14" s="175"/>
      <c r="G14" s="175"/>
      <c r="H14" s="175"/>
      <c r="I14" s="175"/>
      <c r="J14" s="175"/>
      <c r="K14" s="175"/>
      <c r="L14" s="175"/>
      <c r="M14" s="175"/>
      <c r="N14" s="175"/>
      <c r="O14" s="175"/>
      <c r="P14" s="175"/>
      <c r="Q14" s="175"/>
      <c r="R14" s="174"/>
      <c r="S14" s="187" t="s">
        <v>196</v>
      </c>
      <c r="T14" s="175"/>
      <c r="U14" s="175"/>
      <c r="V14" s="175"/>
      <c r="W14" s="175"/>
      <c r="X14" s="175"/>
      <c r="Y14" s="175"/>
      <c r="Z14" s="175"/>
      <c r="AA14" s="175"/>
      <c r="AB14" s="175"/>
      <c r="AC14" s="175"/>
      <c r="AD14" s="175"/>
      <c r="AE14" s="175"/>
      <c r="AF14" s="175"/>
      <c r="AG14" s="174"/>
    </row>
    <row r="15" spans="1:33" ht="15.75" customHeight="1" thickBot="1">
      <c r="A15" s="176"/>
      <c r="B15" s="176"/>
      <c r="C15" s="176"/>
      <c r="D15" s="175" t="s">
        <v>195</v>
      </c>
      <c r="E15" s="175"/>
      <c r="F15" s="175"/>
      <c r="G15" s="175"/>
      <c r="H15" s="174"/>
      <c r="I15" s="175" t="s">
        <v>193</v>
      </c>
      <c r="J15" s="175"/>
      <c r="K15" s="175"/>
      <c r="L15" s="175"/>
      <c r="M15" s="174"/>
      <c r="N15" s="175" t="s">
        <v>199</v>
      </c>
      <c r="O15" s="175"/>
      <c r="P15" s="175"/>
      <c r="Q15" s="175"/>
      <c r="R15" s="174"/>
      <c r="S15" s="185" t="s">
        <v>194</v>
      </c>
      <c r="T15" s="185"/>
      <c r="U15" s="185"/>
      <c r="V15" s="185"/>
      <c r="W15" s="186"/>
      <c r="X15" s="185" t="s">
        <v>193</v>
      </c>
      <c r="Y15" s="185"/>
      <c r="Z15" s="185"/>
      <c r="AA15" s="185"/>
      <c r="AB15" s="185"/>
      <c r="AC15" s="187" t="s">
        <v>199</v>
      </c>
      <c r="AD15" s="175"/>
      <c r="AE15" s="175"/>
      <c r="AF15" s="175"/>
      <c r="AG15" s="174"/>
    </row>
    <row r="16" spans="1:33" ht="15.75" thickBot="1">
      <c r="A16" s="173"/>
      <c r="B16" s="173"/>
      <c r="C16" s="173"/>
      <c r="D16" s="171" t="s">
        <v>186</v>
      </c>
      <c r="E16" s="171" t="s">
        <v>187</v>
      </c>
      <c r="F16" s="171" t="s">
        <v>188</v>
      </c>
      <c r="G16" s="171" t="s">
        <v>189</v>
      </c>
      <c r="H16" s="171" t="s">
        <v>190</v>
      </c>
      <c r="I16" s="171" t="s">
        <v>186</v>
      </c>
      <c r="J16" s="171" t="s">
        <v>187</v>
      </c>
      <c r="K16" s="171" t="s">
        <v>188</v>
      </c>
      <c r="L16" s="171" t="s">
        <v>189</v>
      </c>
      <c r="M16" s="171" t="s">
        <v>190</v>
      </c>
      <c r="N16" s="171" t="s">
        <v>186</v>
      </c>
      <c r="O16" s="171" t="s">
        <v>187</v>
      </c>
      <c r="P16" s="171" t="s">
        <v>188</v>
      </c>
      <c r="Q16" s="171" t="s">
        <v>189</v>
      </c>
      <c r="R16" s="171" t="s">
        <v>190</v>
      </c>
      <c r="S16" s="171" t="s">
        <v>186</v>
      </c>
      <c r="T16" s="171" t="s">
        <v>187</v>
      </c>
      <c r="U16" s="171" t="s">
        <v>188</v>
      </c>
      <c r="V16" s="171" t="s">
        <v>189</v>
      </c>
      <c r="W16" s="171" t="s">
        <v>190</v>
      </c>
      <c r="X16" s="171" t="s">
        <v>186</v>
      </c>
      <c r="Y16" s="171" t="s">
        <v>187</v>
      </c>
      <c r="Z16" s="171" t="s">
        <v>188</v>
      </c>
      <c r="AA16" s="171" t="s">
        <v>189</v>
      </c>
      <c r="AB16" s="179" t="s">
        <v>190</v>
      </c>
      <c r="AC16" s="172" t="s">
        <v>186</v>
      </c>
      <c r="AD16" s="171" t="s">
        <v>187</v>
      </c>
      <c r="AE16" s="171" t="s">
        <v>188</v>
      </c>
      <c r="AF16" s="171" t="s">
        <v>189</v>
      </c>
      <c r="AG16" s="171" t="s">
        <v>190</v>
      </c>
    </row>
    <row r="17" spans="1:33" ht="15.75" thickBot="1">
      <c r="A17" s="172">
        <v>1</v>
      </c>
      <c r="B17" s="171">
        <v>2</v>
      </c>
      <c r="C17" s="171">
        <v>3</v>
      </c>
      <c r="D17" s="171">
        <v>4</v>
      </c>
      <c r="E17" s="171">
        <v>5</v>
      </c>
      <c r="F17" s="171">
        <v>6</v>
      </c>
      <c r="G17" s="171">
        <v>7</v>
      </c>
      <c r="H17" s="171">
        <v>8</v>
      </c>
      <c r="I17" s="171">
        <v>9</v>
      </c>
      <c r="J17" s="171">
        <v>10</v>
      </c>
      <c r="K17" s="171">
        <v>11</v>
      </c>
      <c r="L17" s="171">
        <v>12</v>
      </c>
      <c r="M17" s="171">
        <v>13</v>
      </c>
      <c r="N17" s="171">
        <v>14</v>
      </c>
      <c r="O17" s="171">
        <v>15</v>
      </c>
      <c r="P17" s="171">
        <v>16</v>
      </c>
      <c r="Q17" s="171">
        <v>17</v>
      </c>
      <c r="R17" s="171">
        <v>18</v>
      </c>
      <c r="S17" s="171">
        <v>19</v>
      </c>
      <c r="T17" s="171">
        <v>20</v>
      </c>
      <c r="U17" s="171">
        <v>21</v>
      </c>
      <c r="V17" s="171">
        <v>22</v>
      </c>
      <c r="W17" s="171">
        <v>23</v>
      </c>
      <c r="X17" s="171">
        <v>24</v>
      </c>
      <c r="Y17" s="171">
        <v>25</v>
      </c>
      <c r="Z17" s="171">
        <v>26</v>
      </c>
      <c r="AA17" s="171">
        <v>27</v>
      </c>
      <c r="AB17" s="171">
        <v>28</v>
      </c>
      <c r="AC17" s="171">
        <v>29</v>
      </c>
      <c r="AD17" s="171">
        <v>30</v>
      </c>
      <c r="AE17" s="171">
        <v>31</v>
      </c>
      <c r="AF17" s="171">
        <v>32</v>
      </c>
      <c r="AG17" s="171">
        <v>33</v>
      </c>
    </row>
    <row r="18" spans="1:33" ht="15.75" thickBot="1">
      <c r="A18" s="170"/>
      <c r="B18" s="169"/>
      <c r="C18" s="169"/>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80"/>
      <c r="AC18" s="41"/>
      <c r="AD18" s="41"/>
      <c r="AE18" s="41"/>
      <c r="AF18" s="41"/>
      <c r="AG18" s="41"/>
    </row>
    <row r="19" spans="1:33" s="113" customFormat="1" ht="23.25" customHeight="1" thickBot="1">
      <c r="A19" s="109"/>
      <c r="B19" s="110" t="s">
        <v>22</v>
      </c>
      <c r="C19" s="111"/>
      <c r="D19" s="112" t="s">
        <v>23</v>
      </c>
      <c r="E19" s="112" t="s">
        <v>23</v>
      </c>
      <c r="F19" s="112" t="s">
        <v>23</v>
      </c>
      <c r="G19" s="112" t="s">
        <v>23</v>
      </c>
      <c r="H19" s="112" t="s">
        <v>23</v>
      </c>
      <c r="I19" s="112" t="s">
        <v>23</v>
      </c>
      <c r="J19" s="112" t="s">
        <v>23</v>
      </c>
      <c r="K19" s="112" t="s">
        <v>23</v>
      </c>
      <c r="L19" s="112" t="s">
        <v>23</v>
      </c>
      <c r="M19" s="112" t="s">
        <v>23</v>
      </c>
      <c r="N19" s="112" t="s">
        <v>23</v>
      </c>
      <c r="O19" s="112" t="s">
        <v>23</v>
      </c>
      <c r="P19" s="112" t="s">
        <v>23</v>
      </c>
      <c r="Q19" s="112" t="s">
        <v>23</v>
      </c>
      <c r="R19" s="112" t="s">
        <v>23</v>
      </c>
      <c r="S19" s="112" t="s">
        <v>23</v>
      </c>
      <c r="T19" s="112" t="s">
        <v>23</v>
      </c>
      <c r="U19" s="112" t="s">
        <v>23</v>
      </c>
      <c r="V19" s="112" t="s">
        <v>23</v>
      </c>
      <c r="W19" s="112" t="s">
        <v>23</v>
      </c>
      <c r="X19" s="112" t="s">
        <v>23</v>
      </c>
      <c r="Y19" s="112" t="s">
        <v>23</v>
      </c>
      <c r="Z19" s="112" t="s">
        <v>23</v>
      </c>
      <c r="AA19" s="112" t="s">
        <v>23</v>
      </c>
      <c r="AB19" s="181" t="s">
        <v>23</v>
      </c>
      <c r="AC19" s="112" t="s">
        <v>23</v>
      </c>
      <c r="AD19" s="112" t="s">
        <v>23</v>
      </c>
      <c r="AE19" s="112" t="s">
        <v>23</v>
      </c>
      <c r="AF19" s="112" t="s">
        <v>23</v>
      </c>
      <c r="AG19" s="112" t="s">
        <v>23</v>
      </c>
    </row>
    <row r="20" spans="1:33" s="118" customFormat="1" ht="25.5" customHeight="1" thickBot="1">
      <c r="A20" s="114">
        <v>1</v>
      </c>
      <c r="B20" s="115" t="s">
        <v>24</v>
      </c>
      <c r="C20" s="116"/>
      <c r="D20" s="117" t="s">
        <v>23</v>
      </c>
      <c r="E20" s="117" t="s">
        <v>23</v>
      </c>
      <c r="F20" s="117" t="s">
        <v>23</v>
      </c>
      <c r="G20" s="117" t="s">
        <v>23</v>
      </c>
      <c r="H20" s="117" t="s">
        <v>23</v>
      </c>
      <c r="I20" s="117" t="s">
        <v>23</v>
      </c>
      <c r="J20" s="117" t="s">
        <v>23</v>
      </c>
      <c r="K20" s="117" t="s">
        <v>23</v>
      </c>
      <c r="L20" s="117" t="s">
        <v>23</v>
      </c>
      <c r="M20" s="117" t="s">
        <v>23</v>
      </c>
      <c r="N20" s="117" t="s">
        <v>23</v>
      </c>
      <c r="O20" s="117" t="s">
        <v>23</v>
      </c>
      <c r="P20" s="117" t="s">
        <v>23</v>
      </c>
      <c r="Q20" s="117" t="s">
        <v>23</v>
      </c>
      <c r="R20" s="117" t="s">
        <v>23</v>
      </c>
      <c r="S20" s="117" t="s">
        <v>23</v>
      </c>
      <c r="T20" s="117" t="s">
        <v>23</v>
      </c>
      <c r="U20" s="117" t="s">
        <v>23</v>
      </c>
      <c r="V20" s="117" t="s">
        <v>23</v>
      </c>
      <c r="W20" s="117" t="s">
        <v>23</v>
      </c>
      <c r="X20" s="117" t="s">
        <v>23</v>
      </c>
      <c r="Y20" s="117" t="s">
        <v>23</v>
      </c>
      <c r="Z20" s="117" t="s">
        <v>23</v>
      </c>
      <c r="AA20" s="117" t="s">
        <v>23</v>
      </c>
      <c r="AB20" s="182" t="s">
        <v>23</v>
      </c>
      <c r="AC20" s="117" t="s">
        <v>23</v>
      </c>
      <c r="AD20" s="117" t="s">
        <v>23</v>
      </c>
      <c r="AE20" s="117" t="s">
        <v>23</v>
      </c>
      <c r="AF20" s="117" t="s">
        <v>23</v>
      </c>
      <c r="AG20" s="117" t="s">
        <v>23</v>
      </c>
    </row>
    <row r="21" spans="1:33" s="51" customFormat="1" ht="30.75" thickBot="1">
      <c r="A21" s="14" t="s">
        <v>25</v>
      </c>
      <c r="B21" s="26" t="s">
        <v>26</v>
      </c>
      <c r="C21" s="119" t="s">
        <v>27</v>
      </c>
      <c r="D21" s="120" t="s">
        <v>23</v>
      </c>
      <c r="E21" s="120" t="s">
        <v>23</v>
      </c>
      <c r="F21" s="120" t="s">
        <v>23</v>
      </c>
      <c r="G21" s="120" t="s">
        <v>23</v>
      </c>
      <c r="H21" s="120" t="s">
        <v>23</v>
      </c>
      <c r="I21" s="120" t="s">
        <v>23</v>
      </c>
      <c r="J21" s="120" t="s">
        <v>23</v>
      </c>
      <c r="K21" s="120" t="s">
        <v>23</v>
      </c>
      <c r="L21" s="120" t="s">
        <v>23</v>
      </c>
      <c r="M21" s="120" t="s">
        <v>23</v>
      </c>
      <c r="N21" s="120" t="s">
        <v>23</v>
      </c>
      <c r="O21" s="120" t="s">
        <v>23</v>
      </c>
      <c r="P21" s="120" t="s">
        <v>23</v>
      </c>
      <c r="Q21" s="120" t="s">
        <v>23</v>
      </c>
      <c r="R21" s="120" t="s">
        <v>23</v>
      </c>
      <c r="S21" s="120" t="s">
        <v>23</v>
      </c>
      <c r="T21" s="120" t="s">
        <v>23</v>
      </c>
      <c r="U21" s="120" t="s">
        <v>23</v>
      </c>
      <c r="V21" s="120" t="s">
        <v>23</v>
      </c>
      <c r="W21" s="120" t="s">
        <v>23</v>
      </c>
      <c r="X21" s="120" t="s">
        <v>23</v>
      </c>
      <c r="Y21" s="120" t="s">
        <v>23</v>
      </c>
      <c r="Z21" s="120" t="s">
        <v>23</v>
      </c>
      <c r="AA21" s="120" t="s">
        <v>23</v>
      </c>
      <c r="AB21" s="183" t="s">
        <v>23</v>
      </c>
      <c r="AC21" s="120" t="s">
        <v>23</v>
      </c>
      <c r="AD21" s="120" t="s">
        <v>23</v>
      </c>
      <c r="AE21" s="120" t="s">
        <v>23</v>
      </c>
      <c r="AF21" s="120" t="s">
        <v>23</v>
      </c>
      <c r="AG21" s="120" t="s">
        <v>23</v>
      </c>
    </row>
    <row r="22" spans="1:33" s="51" customFormat="1" ht="45.75" thickBot="1">
      <c r="A22" s="14" t="s">
        <v>28</v>
      </c>
      <c r="B22" s="26" t="s">
        <v>29</v>
      </c>
      <c r="C22" s="119" t="s">
        <v>27</v>
      </c>
      <c r="D22" s="120" t="s">
        <v>23</v>
      </c>
      <c r="E22" s="120" t="s">
        <v>23</v>
      </c>
      <c r="F22" s="120" t="s">
        <v>23</v>
      </c>
      <c r="G22" s="120" t="s">
        <v>23</v>
      </c>
      <c r="H22" s="120" t="s">
        <v>23</v>
      </c>
      <c r="I22" s="120" t="s">
        <v>23</v>
      </c>
      <c r="J22" s="120" t="s">
        <v>23</v>
      </c>
      <c r="K22" s="120" t="s">
        <v>23</v>
      </c>
      <c r="L22" s="120" t="s">
        <v>23</v>
      </c>
      <c r="M22" s="120" t="s">
        <v>23</v>
      </c>
      <c r="N22" s="120" t="s">
        <v>23</v>
      </c>
      <c r="O22" s="120" t="s">
        <v>23</v>
      </c>
      <c r="P22" s="120" t="s">
        <v>23</v>
      </c>
      <c r="Q22" s="120" t="s">
        <v>23</v>
      </c>
      <c r="R22" s="120" t="s">
        <v>23</v>
      </c>
      <c r="S22" s="120" t="s">
        <v>23</v>
      </c>
      <c r="T22" s="120" t="s">
        <v>23</v>
      </c>
      <c r="U22" s="120" t="s">
        <v>23</v>
      </c>
      <c r="V22" s="120" t="s">
        <v>23</v>
      </c>
      <c r="W22" s="120" t="s">
        <v>23</v>
      </c>
      <c r="X22" s="120" t="s">
        <v>23</v>
      </c>
      <c r="Y22" s="120" t="s">
        <v>23</v>
      </c>
      <c r="Z22" s="120" t="s">
        <v>23</v>
      </c>
      <c r="AA22" s="120" t="s">
        <v>23</v>
      </c>
      <c r="AB22" s="183" t="s">
        <v>23</v>
      </c>
      <c r="AC22" s="120" t="s">
        <v>23</v>
      </c>
      <c r="AD22" s="120" t="s">
        <v>23</v>
      </c>
      <c r="AE22" s="120" t="s">
        <v>23</v>
      </c>
      <c r="AF22" s="120" t="s">
        <v>23</v>
      </c>
      <c r="AG22" s="120" t="s">
        <v>23</v>
      </c>
    </row>
    <row r="23" spans="1:33" s="51" customFormat="1" ht="75.75" thickBot="1">
      <c r="A23" s="14" t="s">
        <v>30</v>
      </c>
      <c r="B23" s="26" t="s">
        <v>31</v>
      </c>
      <c r="C23" s="119" t="s">
        <v>27</v>
      </c>
      <c r="D23" s="120" t="s">
        <v>23</v>
      </c>
      <c r="E23" s="120" t="s">
        <v>23</v>
      </c>
      <c r="F23" s="120" t="s">
        <v>23</v>
      </c>
      <c r="G23" s="120" t="s">
        <v>23</v>
      </c>
      <c r="H23" s="120" t="s">
        <v>23</v>
      </c>
      <c r="I23" s="120" t="s">
        <v>23</v>
      </c>
      <c r="J23" s="120" t="s">
        <v>23</v>
      </c>
      <c r="K23" s="120" t="s">
        <v>23</v>
      </c>
      <c r="L23" s="120" t="s">
        <v>23</v>
      </c>
      <c r="M23" s="120" t="s">
        <v>23</v>
      </c>
      <c r="N23" s="120" t="s">
        <v>23</v>
      </c>
      <c r="O23" s="120" t="s">
        <v>23</v>
      </c>
      <c r="P23" s="120" t="s">
        <v>23</v>
      </c>
      <c r="Q23" s="120" t="s">
        <v>23</v>
      </c>
      <c r="R23" s="120" t="s">
        <v>23</v>
      </c>
      <c r="S23" s="120" t="s">
        <v>23</v>
      </c>
      <c r="T23" s="120" t="s">
        <v>23</v>
      </c>
      <c r="U23" s="120" t="s">
        <v>23</v>
      </c>
      <c r="V23" s="120" t="s">
        <v>23</v>
      </c>
      <c r="W23" s="120" t="s">
        <v>23</v>
      </c>
      <c r="X23" s="120" t="s">
        <v>23</v>
      </c>
      <c r="Y23" s="120" t="s">
        <v>23</v>
      </c>
      <c r="Z23" s="120" t="s">
        <v>23</v>
      </c>
      <c r="AA23" s="120" t="s">
        <v>23</v>
      </c>
      <c r="AB23" s="183" t="s">
        <v>23</v>
      </c>
      <c r="AC23" s="120" t="s">
        <v>23</v>
      </c>
      <c r="AD23" s="120" t="s">
        <v>23</v>
      </c>
      <c r="AE23" s="120" t="s">
        <v>23</v>
      </c>
      <c r="AF23" s="120" t="s">
        <v>23</v>
      </c>
      <c r="AG23" s="120" t="s">
        <v>23</v>
      </c>
    </row>
    <row r="24" spans="1:33" s="51" customFormat="1" ht="75.75" thickBot="1">
      <c r="A24" s="14" t="s">
        <v>32</v>
      </c>
      <c r="B24" s="26" t="s">
        <v>33</v>
      </c>
      <c r="C24" s="119" t="s">
        <v>27</v>
      </c>
      <c r="D24" s="120" t="s">
        <v>23</v>
      </c>
      <c r="E24" s="120" t="s">
        <v>23</v>
      </c>
      <c r="F24" s="120" t="s">
        <v>23</v>
      </c>
      <c r="G24" s="120" t="s">
        <v>23</v>
      </c>
      <c r="H24" s="120" t="s">
        <v>23</v>
      </c>
      <c r="I24" s="120" t="s">
        <v>23</v>
      </c>
      <c r="J24" s="120" t="s">
        <v>23</v>
      </c>
      <c r="K24" s="120" t="s">
        <v>23</v>
      </c>
      <c r="L24" s="120" t="s">
        <v>23</v>
      </c>
      <c r="M24" s="120" t="s">
        <v>23</v>
      </c>
      <c r="N24" s="120" t="s">
        <v>23</v>
      </c>
      <c r="O24" s="120" t="s">
        <v>23</v>
      </c>
      <c r="P24" s="120" t="s">
        <v>23</v>
      </c>
      <c r="Q24" s="120" t="s">
        <v>23</v>
      </c>
      <c r="R24" s="120" t="s">
        <v>23</v>
      </c>
      <c r="S24" s="120" t="s">
        <v>23</v>
      </c>
      <c r="T24" s="120" t="s">
        <v>23</v>
      </c>
      <c r="U24" s="120" t="s">
        <v>23</v>
      </c>
      <c r="V24" s="120" t="s">
        <v>23</v>
      </c>
      <c r="W24" s="120" t="s">
        <v>23</v>
      </c>
      <c r="X24" s="120" t="s">
        <v>23</v>
      </c>
      <c r="Y24" s="120" t="s">
        <v>23</v>
      </c>
      <c r="Z24" s="120" t="s">
        <v>23</v>
      </c>
      <c r="AA24" s="120" t="s">
        <v>23</v>
      </c>
      <c r="AB24" s="183" t="s">
        <v>23</v>
      </c>
      <c r="AC24" s="120" t="s">
        <v>23</v>
      </c>
      <c r="AD24" s="120" t="s">
        <v>23</v>
      </c>
      <c r="AE24" s="120" t="s">
        <v>23</v>
      </c>
      <c r="AF24" s="120" t="s">
        <v>23</v>
      </c>
      <c r="AG24" s="120" t="s">
        <v>23</v>
      </c>
    </row>
    <row r="25" spans="1:33" s="51" customFormat="1" ht="60.75" thickBot="1">
      <c r="A25" s="14" t="s">
        <v>34</v>
      </c>
      <c r="B25" s="26" t="s">
        <v>35</v>
      </c>
      <c r="C25" s="119" t="s">
        <v>27</v>
      </c>
      <c r="D25" s="120" t="s">
        <v>23</v>
      </c>
      <c r="E25" s="120" t="s">
        <v>23</v>
      </c>
      <c r="F25" s="120" t="s">
        <v>23</v>
      </c>
      <c r="G25" s="120" t="s">
        <v>23</v>
      </c>
      <c r="H25" s="120" t="s">
        <v>23</v>
      </c>
      <c r="I25" s="120" t="s">
        <v>23</v>
      </c>
      <c r="J25" s="120" t="s">
        <v>23</v>
      </c>
      <c r="K25" s="120" t="s">
        <v>23</v>
      </c>
      <c r="L25" s="120" t="s">
        <v>23</v>
      </c>
      <c r="M25" s="120" t="s">
        <v>23</v>
      </c>
      <c r="N25" s="120" t="s">
        <v>23</v>
      </c>
      <c r="O25" s="120" t="s">
        <v>23</v>
      </c>
      <c r="P25" s="120" t="s">
        <v>23</v>
      </c>
      <c r="Q25" s="120" t="s">
        <v>23</v>
      </c>
      <c r="R25" s="120" t="s">
        <v>23</v>
      </c>
      <c r="S25" s="120" t="s">
        <v>23</v>
      </c>
      <c r="T25" s="120" t="s">
        <v>23</v>
      </c>
      <c r="U25" s="120" t="s">
        <v>23</v>
      </c>
      <c r="V25" s="120" t="s">
        <v>23</v>
      </c>
      <c r="W25" s="120" t="s">
        <v>23</v>
      </c>
      <c r="X25" s="120" t="s">
        <v>23</v>
      </c>
      <c r="Y25" s="120" t="s">
        <v>23</v>
      </c>
      <c r="Z25" s="120" t="s">
        <v>23</v>
      </c>
      <c r="AA25" s="120" t="s">
        <v>23</v>
      </c>
      <c r="AB25" s="183" t="s">
        <v>23</v>
      </c>
      <c r="AC25" s="120" t="s">
        <v>23</v>
      </c>
      <c r="AD25" s="120" t="s">
        <v>23</v>
      </c>
      <c r="AE25" s="120" t="s">
        <v>23</v>
      </c>
      <c r="AF25" s="120" t="s">
        <v>23</v>
      </c>
      <c r="AG25" s="120" t="s">
        <v>23</v>
      </c>
    </row>
    <row r="26" spans="1:33" s="51" customFormat="1" ht="81.75" customHeight="1" thickBot="1">
      <c r="A26" s="21" t="s">
        <v>51</v>
      </c>
      <c r="B26" s="22" t="s">
        <v>52</v>
      </c>
      <c r="C26" s="23" t="s">
        <v>53</v>
      </c>
      <c r="D26" s="120" t="s">
        <v>23</v>
      </c>
      <c r="E26" s="120" t="s">
        <v>23</v>
      </c>
      <c r="F26" s="120" t="s">
        <v>23</v>
      </c>
      <c r="G26" s="120" t="s">
        <v>23</v>
      </c>
      <c r="H26" s="120" t="s">
        <v>23</v>
      </c>
      <c r="I26" s="120" t="s">
        <v>23</v>
      </c>
      <c r="J26" s="120" t="s">
        <v>23</v>
      </c>
      <c r="K26" s="120" t="s">
        <v>23</v>
      </c>
      <c r="L26" s="120" t="s">
        <v>23</v>
      </c>
      <c r="M26" s="120" t="s">
        <v>23</v>
      </c>
      <c r="N26" s="120" t="s">
        <v>23</v>
      </c>
      <c r="O26" s="120" t="s">
        <v>23</v>
      </c>
      <c r="P26" s="120" t="s">
        <v>23</v>
      </c>
      <c r="Q26" s="120" t="s">
        <v>23</v>
      </c>
      <c r="R26" s="120" t="s">
        <v>23</v>
      </c>
      <c r="S26" s="120" t="s">
        <v>23</v>
      </c>
      <c r="T26" s="120" t="s">
        <v>23</v>
      </c>
      <c r="U26" s="120" t="s">
        <v>23</v>
      </c>
      <c r="V26" s="120" t="s">
        <v>23</v>
      </c>
      <c r="W26" s="120" t="s">
        <v>23</v>
      </c>
      <c r="X26" s="120" t="s">
        <v>23</v>
      </c>
      <c r="Y26" s="120" t="s">
        <v>23</v>
      </c>
      <c r="Z26" s="120" t="s">
        <v>23</v>
      </c>
      <c r="AA26" s="120" t="s">
        <v>23</v>
      </c>
      <c r="AB26" s="183" t="s">
        <v>23</v>
      </c>
      <c r="AC26" s="120" t="s">
        <v>23</v>
      </c>
      <c r="AD26" s="120" t="s">
        <v>23</v>
      </c>
      <c r="AE26" s="120" t="s">
        <v>23</v>
      </c>
      <c r="AF26" s="120" t="s">
        <v>23</v>
      </c>
      <c r="AG26" s="120" t="s">
        <v>23</v>
      </c>
    </row>
    <row r="27" spans="1:33" s="51" customFormat="1" ht="102.75" thickBot="1">
      <c r="A27" s="21" t="s">
        <v>54</v>
      </c>
      <c r="B27" s="22" t="s">
        <v>55</v>
      </c>
      <c r="C27" s="23" t="s">
        <v>56</v>
      </c>
      <c r="D27" s="120" t="s">
        <v>23</v>
      </c>
      <c r="E27" s="120" t="s">
        <v>23</v>
      </c>
      <c r="F27" s="120" t="s">
        <v>23</v>
      </c>
      <c r="G27" s="120" t="s">
        <v>23</v>
      </c>
      <c r="H27" s="120" t="s">
        <v>23</v>
      </c>
      <c r="I27" s="120" t="s">
        <v>23</v>
      </c>
      <c r="J27" s="120" t="s">
        <v>23</v>
      </c>
      <c r="K27" s="120" t="s">
        <v>23</v>
      </c>
      <c r="L27" s="120" t="s">
        <v>23</v>
      </c>
      <c r="M27" s="120" t="s">
        <v>23</v>
      </c>
      <c r="N27" s="120" t="s">
        <v>23</v>
      </c>
      <c r="O27" s="120" t="s">
        <v>23</v>
      </c>
      <c r="P27" s="120" t="s">
        <v>23</v>
      </c>
      <c r="Q27" s="120" t="s">
        <v>23</v>
      </c>
      <c r="R27" s="120" t="s">
        <v>23</v>
      </c>
      <c r="S27" s="120" t="s">
        <v>23</v>
      </c>
      <c r="T27" s="120" t="s">
        <v>23</v>
      </c>
      <c r="U27" s="120" t="s">
        <v>23</v>
      </c>
      <c r="V27" s="120" t="s">
        <v>23</v>
      </c>
      <c r="W27" s="120" t="s">
        <v>23</v>
      </c>
      <c r="X27" s="120" t="s">
        <v>23</v>
      </c>
      <c r="Y27" s="120" t="s">
        <v>23</v>
      </c>
      <c r="Z27" s="120" t="s">
        <v>23</v>
      </c>
      <c r="AA27" s="120" t="s">
        <v>23</v>
      </c>
      <c r="AB27" s="183" t="s">
        <v>23</v>
      </c>
      <c r="AC27" s="120" t="s">
        <v>23</v>
      </c>
      <c r="AD27" s="120" t="s">
        <v>23</v>
      </c>
      <c r="AE27" s="120" t="s">
        <v>23</v>
      </c>
      <c r="AF27" s="120" t="s">
        <v>23</v>
      </c>
      <c r="AG27" s="120" t="s">
        <v>23</v>
      </c>
    </row>
    <row r="28" spans="1:33" s="51" customFormat="1" ht="39" hidden="1" thickBot="1">
      <c r="A28" s="21" t="s">
        <v>36</v>
      </c>
      <c r="B28" s="74" t="s">
        <v>37</v>
      </c>
      <c r="C28" s="75" t="s">
        <v>27</v>
      </c>
      <c r="D28" s="120" t="s">
        <v>23</v>
      </c>
      <c r="E28" s="120" t="s">
        <v>23</v>
      </c>
      <c r="F28" s="120" t="s">
        <v>23</v>
      </c>
      <c r="G28" s="120" t="s">
        <v>23</v>
      </c>
      <c r="H28" s="120" t="s">
        <v>23</v>
      </c>
      <c r="I28" s="120" t="s">
        <v>23</v>
      </c>
      <c r="J28" s="120" t="s">
        <v>23</v>
      </c>
      <c r="K28" s="120" t="s">
        <v>23</v>
      </c>
      <c r="L28" s="120" t="s">
        <v>23</v>
      </c>
      <c r="M28" s="120" t="s">
        <v>23</v>
      </c>
      <c r="N28" s="120" t="s">
        <v>23</v>
      </c>
      <c r="O28" s="120" t="s">
        <v>23</v>
      </c>
      <c r="P28" s="120" t="s">
        <v>23</v>
      </c>
      <c r="Q28" s="120" t="s">
        <v>23</v>
      </c>
      <c r="R28" s="120" t="s">
        <v>23</v>
      </c>
      <c r="S28" s="120" t="s">
        <v>23</v>
      </c>
      <c r="T28" s="120" t="s">
        <v>23</v>
      </c>
      <c r="U28" s="120" t="s">
        <v>23</v>
      </c>
      <c r="V28" s="120" t="s">
        <v>23</v>
      </c>
      <c r="W28" s="120" t="s">
        <v>23</v>
      </c>
      <c r="X28" s="120" t="s">
        <v>23</v>
      </c>
      <c r="Y28" s="120" t="s">
        <v>23</v>
      </c>
      <c r="Z28" s="120" t="s">
        <v>23</v>
      </c>
      <c r="AA28" s="120" t="s">
        <v>23</v>
      </c>
      <c r="AB28" s="183" t="s">
        <v>23</v>
      </c>
      <c r="AC28" s="120" t="s">
        <v>23</v>
      </c>
      <c r="AD28" s="120" t="s">
        <v>23</v>
      </c>
      <c r="AE28" s="120" t="s">
        <v>23</v>
      </c>
      <c r="AF28" s="120" t="s">
        <v>23</v>
      </c>
      <c r="AG28" s="120" t="s">
        <v>23</v>
      </c>
    </row>
    <row r="29" spans="1:33" s="51" customFormat="1" ht="64.5" hidden="1" thickBot="1">
      <c r="A29" s="21" t="s">
        <v>38</v>
      </c>
      <c r="B29" s="74" t="s">
        <v>39</v>
      </c>
      <c r="C29" s="75" t="s">
        <v>27</v>
      </c>
      <c r="D29" s="120" t="s">
        <v>23</v>
      </c>
      <c r="E29" s="120" t="s">
        <v>23</v>
      </c>
      <c r="F29" s="120" t="s">
        <v>23</v>
      </c>
      <c r="G29" s="120" t="s">
        <v>23</v>
      </c>
      <c r="H29" s="120" t="s">
        <v>23</v>
      </c>
      <c r="I29" s="120" t="s">
        <v>23</v>
      </c>
      <c r="J29" s="120" t="s">
        <v>23</v>
      </c>
      <c r="K29" s="120" t="s">
        <v>23</v>
      </c>
      <c r="L29" s="120" t="s">
        <v>23</v>
      </c>
      <c r="M29" s="120" t="s">
        <v>23</v>
      </c>
      <c r="N29" s="120" t="s">
        <v>23</v>
      </c>
      <c r="O29" s="120" t="s">
        <v>23</v>
      </c>
      <c r="P29" s="120" t="s">
        <v>23</v>
      </c>
      <c r="Q29" s="120" t="s">
        <v>23</v>
      </c>
      <c r="R29" s="120" t="s">
        <v>23</v>
      </c>
      <c r="S29" s="120" t="s">
        <v>23</v>
      </c>
      <c r="T29" s="120" t="s">
        <v>23</v>
      </c>
      <c r="U29" s="120" t="s">
        <v>23</v>
      </c>
      <c r="V29" s="120" t="s">
        <v>23</v>
      </c>
      <c r="W29" s="120" t="s">
        <v>23</v>
      </c>
      <c r="X29" s="120" t="s">
        <v>23</v>
      </c>
      <c r="Y29" s="120" t="s">
        <v>23</v>
      </c>
      <c r="Z29" s="120" t="s">
        <v>23</v>
      </c>
      <c r="AA29" s="120" t="s">
        <v>23</v>
      </c>
      <c r="AB29" s="183" t="s">
        <v>23</v>
      </c>
      <c r="AC29" s="120" t="s">
        <v>23</v>
      </c>
      <c r="AD29" s="120" t="s">
        <v>23</v>
      </c>
      <c r="AE29" s="120" t="s">
        <v>23</v>
      </c>
      <c r="AF29" s="120" t="s">
        <v>23</v>
      </c>
      <c r="AG29" s="120" t="s">
        <v>23</v>
      </c>
    </row>
    <row r="30" spans="1:33" s="51" customFormat="1" ht="39" hidden="1" thickBot="1">
      <c r="A30" s="21" t="s">
        <v>40</v>
      </c>
      <c r="B30" s="74" t="s">
        <v>41</v>
      </c>
      <c r="C30" s="75" t="s">
        <v>27</v>
      </c>
      <c r="D30" s="120" t="s">
        <v>23</v>
      </c>
      <c r="E30" s="120" t="s">
        <v>23</v>
      </c>
      <c r="F30" s="120" t="s">
        <v>23</v>
      </c>
      <c r="G30" s="120" t="s">
        <v>23</v>
      </c>
      <c r="H30" s="120" t="s">
        <v>23</v>
      </c>
      <c r="I30" s="120" t="s">
        <v>23</v>
      </c>
      <c r="J30" s="120" t="s">
        <v>23</v>
      </c>
      <c r="K30" s="120" t="s">
        <v>23</v>
      </c>
      <c r="L30" s="120" t="s">
        <v>23</v>
      </c>
      <c r="M30" s="120" t="s">
        <v>23</v>
      </c>
      <c r="N30" s="120" t="s">
        <v>23</v>
      </c>
      <c r="O30" s="120" t="s">
        <v>23</v>
      </c>
      <c r="P30" s="120" t="s">
        <v>23</v>
      </c>
      <c r="Q30" s="120" t="s">
        <v>23</v>
      </c>
      <c r="R30" s="120" t="s">
        <v>23</v>
      </c>
      <c r="S30" s="120" t="s">
        <v>23</v>
      </c>
      <c r="T30" s="120" t="s">
        <v>23</v>
      </c>
      <c r="U30" s="120" t="s">
        <v>23</v>
      </c>
      <c r="V30" s="120" t="s">
        <v>23</v>
      </c>
      <c r="W30" s="120" t="s">
        <v>23</v>
      </c>
      <c r="X30" s="120" t="s">
        <v>23</v>
      </c>
      <c r="Y30" s="120" t="s">
        <v>23</v>
      </c>
      <c r="Z30" s="120" t="s">
        <v>23</v>
      </c>
      <c r="AA30" s="120" t="s">
        <v>23</v>
      </c>
      <c r="AB30" s="183" t="s">
        <v>23</v>
      </c>
      <c r="AC30" s="120" t="s">
        <v>23</v>
      </c>
      <c r="AD30" s="120" t="s">
        <v>23</v>
      </c>
      <c r="AE30" s="120" t="s">
        <v>23</v>
      </c>
      <c r="AF30" s="120" t="s">
        <v>23</v>
      </c>
      <c r="AG30" s="120" t="s">
        <v>23</v>
      </c>
    </row>
    <row r="31" spans="1:33" s="51" customFormat="1" ht="51.75" hidden="1" thickBot="1">
      <c r="A31" s="21" t="s">
        <v>42</v>
      </c>
      <c r="B31" s="74" t="s">
        <v>43</v>
      </c>
      <c r="C31" s="75" t="s">
        <v>27</v>
      </c>
      <c r="D31" s="120" t="s">
        <v>23</v>
      </c>
      <c r="E31" s="120" t="s">
        <v>23</v>
      </c>
      <c r="F31" s="120" t="s">
        <v>23</v>
      </c>
      <c r="G31" s="120" t="s">
        <v>23</v>
      </c>
      <c r="H31" s="120" t="s">
        <v>23</v>
      </c>
      <c r="I31" s="120" t="s">
        <v>23</v>
      </c>
      <c r="J31" s="120" t="s">
        <v>23</v>
      </c>
      <c r="K31" s="120" t="s">
        <v>23</v>
      </c>
      <c r="L31" s="120" t="s">
        <v>23</v>
      </c>
      <c r="M31" s="120" t="s">
        <v>23</v>
      </c>
      <c r="N31" s="120" t="s">
        <v>23</v>
      </c>
      <c r="O31" s="120" t="s">
        <v>23</v>
      </c>
      <c r="P31" s="120" t="s">
        <v>23</v>
      </c>
      <c r="Q31" s="120" t="s">
        <v>23</v>
      </c>
      <c r="R31" s="120" t="s">
        <v>23</v>
      </c>
      <c r="S31" s="120" t="s">
        <v>23</v>
      </c>
      <c r="T31" s="120" t="s">
        <v>23</v>
      </c>
      <c r="U31" s="120" t="s">
        <v>23</v>
      </c>
      <c r="V31" s="120" t="s">
        <v>23</v>
      </c>
      <c r="W31" s="120" t="s">
        <v>23</v>
      </c>
      <c r="X31" s="120" t="s">
        <v>23</v>
      </c>
      <c r="Y31" s="120" t="s">
        <v>23</v>
      </c>
      <c r="Z31" s="120" t="s">
        <v>23</v>
      </c>
      <c r="AA31" s="120" t="s">
        <v>23</v>
      </c>
      <c r="AB31" s="183" t="s">
        <v>23</v>
      </c>
      <c r="AC31" s="120" t="s">
        <v>23</v>
      </c>
      <c r="AD31" s="120" t="s">
        <v>23</v>
      </c>
      <c r="AE31" s="120" t="s">
        <v>23</v>
      </c>
      <c r="AF31" s="120" t="s">
        <v>23</v>
      </c>
      <c r="AG31" s="120" t="s">
        <v>23</v>
      </c>
    </row>
    <row r="32" spans="1:33" s="51" customFormat="1" ht="39" hidden="1" thickBot="1">
      <c r="A32" s="21" t="s">
        <v>44</v>
      </c>
      <c r="B32" s="74" t="s">
        <v>45</v>
      </c>
      <c r="C32" s="75" t="s">
        <v>27</v>
      </c>
      <c r="D32" s="120" t="s">
        <v>23</v>
      </c>
      <c r="E32" s="120" t="s">
        <v>23</v>
      </c>
      <c r="F32" s="120" t="s">
        <v>23</v>
      </c>
      <c r="G32" s="120" t="s">
        <v>23</v>
      </c>
      <c r="H32" s="120" t="s">
        <v>23</v>
      </c>
      <c r="I32" s="120" t="s">
        <v>23</v>
      </c>
      <c r="J32" s="120" t="s">
        <v>23</v>
      </c>
      <c r="K32" s="120" t="s">
        <v>23</v>
      </c>
      <c r="L32" s="120" t="s">
        <v>23</v>
      </c>
      <c r="M32" s="120" t="s">
        <v>23</v>
      </c>
      <c r="N32" s="120" t="s">
        <v>23</v>
      </c>
      <c r="O32" s="120" t="s">
        <v>23</v>
      </c>
      <c r="P32" s="120" t="s">
        <v>23</v>
      </c>
      <c r="Q32" s="120" t="s">
        <v>23</v>
      </c>
      <c r="R32" s="120" t="s">
        <v>23</v>
      </c>
      <c r="S32" s="120" t="s">
        <v>23</v>
      </c>
      <c r="T32" s="120" t="s">
        <v>23</v>
      </c>
      <c r="U32" s="120" t="s">
        <v>23</v>
      </c>
      <c r="V32" s="120" t="s">
        <v>23</v>
      </c>
      <c r="W32" s="120" t="s">
        <v>23</v>
      </c>
      <c r="X32" s="120" t="s">
        <v>23</v>
      </c>
      <c r="Y32" s="120" t="s">
        <v>23</v>
      </c>
      <c r="Z32" s="120" t="s">
        <v>23</v>
      </c>
      <c r="AA32" s="120" t="s">
        <v>23</v>
      </c>
      <c r="AB32" s="183" t="s">
        <v>23</v>
      </c>
      <c r="AC32" s="120" t="s">
        <v>23</v>
      </c>
      <c r="AD32" s="120" t="s">
        <v>23</v>
      </c>
      <c r="AE32" s="120" t="s">
        <v>23</v>
      </c>
      <c r="AF32" s="120" t="s">
        <v>23</v>
      </c>
      <c r="AG32" s="120" t="s">
        <v>23</v>
      </c>
    </row>
    <row r="33" spans="1:33" s="51" customFormat="1" ht="102.75" hidden="1" thickBot="1">
      <c r="A33" s="21" t="s">
        <v>44</v>
      </c>
      <c r="B33" s="74" t="s">
        <v>46</v>
      </c>
      <c r="C33" s="75" t="s">
        <v>27</v>
      </c>
      <c r="D33" s="120" t="s">
        <v>23</v>
      </c>
      <c r="E33" s="120" t="s">
        <v>23</v>
      </c>
      <c r="F33" s="120" t="s">
        <v>23</v>
      </c>
      <c r="G33" s="120" t="s">
        <v>23</v>
      </c>
      <c r="H33" s="120" t="s">
        <v>23</v>
      </c>
      <c r="I33" s="120" t="s">
        <v>23</v>
      </c>
      <c r="J33" s="120" t="s">
        <v>23</v>
      </c>
      <c r="K33" s="120" t="s">
        <v>23</v>
      </c>
      <c r="L33" s="120" t="s">
        <v>23</v>
      </c>
      <c r="M33" s="120" t="s">
        <v>23</v>
      </c>
      <c r="N33" s="120" t="s">
        <v>23</v>
      </c>
      <c r="O33" s="120" t="s">
        <v>23</v>
      </c>
      <c r="P33" s="120" t="s">
        <v>23</v>
      </c>
      <c r="Q33" s="120" t="s">
        <v>23</v>
      </c>
      <c r="R33" s="120" t="s">
        <v>23</v>
      </c>
      <c r="S33" s="120" t="s">
        <v>23</v>
      </c>
      <c r="T33" s="120" t="s">
        <v>23</v>
      </c>
      <c r="U33" s="120" t="s">
        <v>23</v>
      </c>
      <c r="V33" s="120" t="s">
        <v>23</v>
      </c>
      <c r="W33" s="120" t="s">
        <v>23</v>
      </c>
      <c r="X33" s="120" t="s">
        <v>23</v>
      </c>
      <c r="Y33" s="120" t="s">
        <v>23</v>
      </c>
      <c r="Z33" s="120" t="s">
        <v>23</v>
      </c>
      <c r="AA33" s="120" t="s">
        <v>23</v>
      </c>
      <c r="AB33" s="183" t="s">
        <v>23</v>
      </c>
      <c r="AC33" s="120" t="s">
        <v>23</v>
      </c>
      <c r="AD33" s="120" t="s">
        <v>23</v>
      </c>
      <c r="AE33" s="120" t="s">
        <v>23</v>
      </c>
      <c r="AF33" s="120" t="s">
        <v>23</v>
      </c>
      <c r="AG33" s="120" t="s">
        <v>23</v>
      </c>
    </row>
    <row r="34" spans="1:33" s="51" customFormat="1" ht="90" hidden="1" thickBot="1">
      <c r="A34" s="21" t="s">
        <v>44</v>
      </c>
      <c r="B34" s="74" t="s">
        <v>47</v>
      </c>
      <c r="C34" s="75" t="s">
        <v>27</v>
      </c>
      <c r="D34" s="120" t="s">
        <v>23</v>
      </c>
      <c r="E34" s="120" t="s">
        <v>23</v>
      </c>
      <c r="F34" s="120" t="s">
        <v>23</v>
      </c>
      <c r="G34" s="120" t="s">
        <v>23</v>
      </c>
      <c r="H34" s="120" t="s">
        <v>23</v>
      </c>
      <c r="I34" s="120" t="s">
        <v>23</v>
      </c>
      <c r="J34" s="120" t="s">
        <v>23</v>
      </c>
      <c r="K34" s="120" t="s">
        <v>23</v>
      </c>
      <c r="L34" s="120" t="s">
        <v>23</v>
      </c>
      <c r="M34" s="120" t="s">
        <v>23</v>
      </c>
      <c r="N34" s="120" t="s">
        <v>23</v>
      </c>
      <c r="O34" s="120" t="s">
        <v>23</v>
      </c>
      <c r="P34" s="120" t="s">
        <v>23</v>
      </c>
      <c r="Q34" s="120" t="s">
        <v>23</v>
      </c>
      <c r="R34" s="120" t="s">
        <v>23</v>
      </c>
      <c r="S34" s="120" t="s">
        <v>23</v>
      </c>
      <c r="T34" s="120" t="s">
        <v>23</v>
      </c>
      <c r="U34" s="120" t="s">
        <v>23</v>
      </c>
      <c r="V34" s="120" t="s">
        <v>23</v>
      </c>
      <c r="W34" s="120" t="s">
        <v>23</v>
      </c>
      <c r="X34" s="120" t="s">
        <v>23</v>
      </c>
      <c r="Y34" s="120" t="s">
        <v>23</v>
      </c>
      <c r="Z34" s="120" t="s">
        <v>23</v>
      </c>
      <c r="AA34" s="120" t="s">
        <v>23</v>
      </c>
      <c r="AB34" s="183" t="s">
        <v>23</v>
      </c>
      <c r="AC34" s="120" t="s">
        <v>23</v>
      </c>
      <c r="AD34" s="120" t="s">
        <v>23</v>
      </c>
      <c r="AE34" s="120" t="s">
        <v>23</v>
      </c>
      <c r="AF34" s="120" t="s">
        <v>23</v>
      </c>
      <c r="AG34" s="120" t="s">
        <v>23</v>
      </c>
    </row>
    <row r="35" spans="1:33" s="51" customFormat="1" ht="90" hidden="1" thickBot="1">
      <c r="A35" s="21" t="s">
        <v>44</v>
      </c>
      <c r="B35" s="74" t="s">
        <v>48</v>
      </c>
      <c r="C35" s="75" t="s">
        <v>27</v>
      </c>
      <c r="D35" s="120" t="s">
        <v>23</v>
      </c>
      <c r="E35" s="120" t="s">
        <v>23</v>
      </c>
      <c r="F35" s="120" t="s">
        <v>23</v>
      </c>
      <c r="G35" s="120" t="s">
        <v>23</v>
      </c>
      <c r="H35" s="120" t="s">
        <v>23</v>
      </c>
      <c r="I35" s="120" t="s">
        <v>23</v>
      </c>
      <c r="J35" s="120" t="s">
        <v>23</v>
      </c>
      <c r="K35" s="120" t="s">
        <v>23</v>
      </c>
      <c r="L35" s="120" t="s">
        <v>23</v>
      </c>
      <c r="M35" s="120" t="s">
        <v>23</v>
      </c>
      <c r="N35" s="120" t="s">
        <v>23</v>
      </c>
      <c r="O35" s="120" t="s">
        <v>23</v>
      </c>
      <c r="P35" s="120" t="s">
        <v>23</v>
      </c>
      <c r="Q35" s="120" t="s">
        <v>23</v>
      </c>
      <c r="R35" s="120" t="s">
        <v>23</v>
      </c>
      <c r="S35" s="120" t="s">
        <v>23</v>
      </c>
      <c r="T35" s="120" t="s">
        <v>23</v>
      </c>
      <c r="U35" s="120" t="s">
        <v>23</v>
      </c>
      <c r="V35" s="120" t="s">
        <v>23</v>
      </c>
      <c r="W35" s="120" t="s">
        <v>23</v>
      </c>
      <c r="X35" s="120" t="s">
        <v>23</v>
      </c>
      <c r="Y35" s="120" t="s">
        <v>23</v>
      </c>
      <c r="Z35" s="120" t="s">
        <v>23</v>
      </c>
      <c r="AA35" s="120" t="s">
        <v>23</v>
      </c>
      <c r="AB35" s="183" t="s">
        <v>23</v>
      </c>
      <c r="AC35" s="120" t="s">
        <v>23</v>
      </c>
      <c r="AD35" s="120" t="s">
        <v>23</v>
      </c>
      <c r="AE35" s="120" t="s">
        <v>23</v>
      </c>
      <c r="AF35" s="120" t="s">
        <v>23</v>
      </c>
      <c r="AG35" s="120" t="s">
        <v>23</v>
      </c>
    </row>
    <row r="36" spans="1:33" s="51" customFormat="1" ht="39" hidden="1" thickBot="1">
      <c r="A36" s="21" t="s">
        <v>49</v>
      </c>
      <c r="B36" s="74" t="s">
        <v>45</v>
      </c>
      <c r="C36" s="75" t="s">
        <v>27</v>
      </c>
      <c r="D36" s="120" t="s">
        <v>23</v>
      </c>
      <c r="E36" s="120" t="s">
        <v>23</v>
      </c>
      <c r="F36" s="120" t="s">
        <v>23</v>
      </c>
      <c r="G36" s="120" t="s">
        <v>23</v>
      </c>
      <c r="H36" s="120" t="s">
        <v>23</v>
      </c>
      <c r="I36" s="120" t="s">
        <v>23</v>
      </c>
      <c r="J36" s="120" t="s">
        <v>23</v>
      </c>
      <c r="K36" s="120" t="s">
        <v>23</v>
      </c>
      <c r="L36" s="120" t="s">
        <v>23</v>
      </c>
      <c r="M36" s="120" t="s">
        <v>23</v>
      </c>
      <c r="N36" s="120" t="s">
        <v>23</v>
      </c>
      <c r="O36" s="120" t="s">
        <v>23</v>
      </c>
      <c r="P36" s="120" t="s">
        <v>23</v>
      </c>
      <c r="Q36" s="120" t="s">
        <v>23</v>
      </c>
      <c r="R36" s="120" t="s">
        <v>23</v>
      </c>
      <c r="S36" s="120" t="s">
        <v>23</v>
      </c>
      <c r="T36" s="120" t="s">
        <v>23</v>
      </c>
      <c r="U36" s="120" t="s">
        <v>23</v>
      </c>
      <c r="V36" s="120" t="s">
        <v>23</v>
      </c>
      <c r="W36" s="120" t="s">
        <v>23</v>
      </c>
      <c r="X36" s="120" t="s">
        <v>23</v>
      </c>
      <c r="Y36" s="120" t="s">
        <v>23</v>
      </c>
      <c r="Z36" s="120" t="s">
        <v>23</v>
      </c>
      <c r="AA36" s="120" t="s">
        <v>23</v>
      </c>
      <c r="AB36" s="183" t="s">
        <v>23</v>
      </c>
      <c r="AC36" s="120" t="s">
        <v>23</v>
      </c>
      <c r="AD36" s="120" t="s">
        <v>23</v>
      </c>
      <c r="AE36" s="120" t="s">
        <v>23</v>
      </c>
      <c r="AF36" s="120" t="s">
        <v>23</v>
      </c>
      <c r="AG36" s="120" t="s">
        <v>23</v>
      </c>
    </row>
    <row r="37" spans="1:33" s="51" customFormat="1" ht="102.75" hidden="1" thickBot="1">
      <c r="A37" s="21" t="s">
        <v>49</v>
      </c>
      <c r="B37" s="74" t="s">
        <v>46</v>
      </c>
      <c r="C37" s="75" t="s">
        <v>27</v>
      </c>
      <c r="D37" s="120" t="s">
        <v>23</v>
      </c>
      <c r="E37" s="120" t="s">
        <v>23</v>
      </c>
      <c r="F37" s="120" t="s">
        <v>23</v>
      </c>
      <c r="G37" s="120" t="s">
        <v>23</v>
      </c>
      <c r="H37" s="120" t="s">
        <v>23</v>
      </c>
      <c r="I37" s="120" t="s">
        <v>23</v>
      </c>
      <c r="J37" s="120" t="s">
        <v>23</v>
      </c>
      <c r="K37" s="120" t="s">
        <v>23</v>
      </c>
      <c r="L37" s="120" t="s">
        <v>23</v>
      </c>
      <c r="M37" s="120" t="s">
        <v>23</v>
      </c>
      <c r="N37" s="120" t="s">
        <v>23</v>
      </c>
      <c r="O37" s="120" t="s">
        <v>23</v>
      </c>
      <c r="P37" s="120" t="s">
        <v>23</v>
      </c>
      <c r="Q37" s="120" t="s">
        <v>23</v>
      </c>
      <c r="R37" s="120" t="s">
        <v>23</v>
      </c>
      <c r="S37" s="120" t="s">
        <v>23</v>
      </c>
      <c r="T37" s="120" t="s">
        <v>23</v>
      </c>
      <c r="U37" s="120" t="s">
        <v>23</v>
      </c>
      <c r="V37" s="120" t="s">
        <v>23</v>
      </c>
      <c r="W37" s="120" t="s">
        <v>23</v>
      </c>
      <c r="X37" s="120" t="s">
        <v>23</v>
      </c>
      <c r="Y37" s="120" t="s">
        <v>23</v>
      </c>
      <c r="Z37" s="120" t="s">
        <v>23</v>
      </c>
      <c r="AA37" s="120" t="s">
        <v>23</v>
      </c>
      <c r="AB37" s="183" t="s">
        <v>23</v>
      </c>
      <c r="AC37" s="120" t="s">
        <v>23</v>
      </c>
      <c r="AD37" s="120" t="s">
        <v>23</v>
      </c>
      <c r="AE37" s="120" t="s">
        <v>23</v>
      </c>
      <c r="AF37" s="120" t="s">
        <v>23</v>
      </c>
      <c r="AG37" s="120" t="s">
        <v>23</v>
      </c>
    </row>
    <row r="38" spans="1:33" s="51" customFormat="1" ht="90" hidden="1" thickBot="1">
      <c r="A38" s="21" t="s">
        <v>49</v>
      </c>
      <c r="B38" s="74" t="s">
        <v>47</v>
      </c>
      <c r="C38" s="75" t="s">
        <v>27</v>
      </c>
      <c r="D38" s="120" t="s">
        <v>23</v>
      </c>
      <c r="E38" s="120" t="s">
        <v>23</v>
      </c>
      <c r="F38" s="120" t="s">
        <v>23</v>
      </c>
      <c r="G38" s="120" t="s">
        <v>23</v>
      </c>
      <c r="H38" s="120" t="s">
        <v>23</v>
      </c>
      <c r="I38" s="120" t="s">
        <v>23</v>
      </c>
      <c r="J38" s="120" t="s">
        <v>23</v>
      </c>
      <c r="K38" s="120" t="s">
        <v>23</v>
      </c>
      <c r="L38" s="120" t="s">
        <v>23</v>
      </c>
      <c r="M38" s="120" t="s">
        <v>23</v>
      </c>
      <c r="N38" s="120" t="s">
        <v>23</v>
      </c>
      <c r="O38" s="120" t="s">
        <v>23</v>
      </c>
      <c r="P38" s="120" t="s">
        <v>23</v>
      </c>
      <c r="Q38" s="120" t="s">
        <v>23</v>
      </c>
      <c r="R38" s="120" t="s">
        <v>23</v>
      </c>
      <c r="S38" s="120" t="s">
        <v>23</v>
      </c>
      <c r="T38" s="120" t="s">
        <v>23</v>
      </c>
      <c r="U38" s="120" t="s">
        <v>23</v>
      </c>
      <c r="V38" s="120" t="s">
        <v>23</v>
      </c>
      <c r="W38" s="120" t="s">
        <v>23</v>
      </c>
      <c r="X38" s="120" t="s">
        <v>23</v>
      </c>
      <c r="Y38" s="120" t="s">
        <v>23</v>
      </c>
      <c r="Z38" s="120" t="s">
        <v>23</v>
      </c>
      <c r="AA38" s="120" t="s">
        <v>23</v>
      </c>
      <c r="AB38" s="183" t="s">
        <v>23</v>
      </c>
      <c r="AC38" s="120" t="s">
        <v>23</v>
      </c>
      <c r="AD38" s="120" t="s">
        <v>23</v>
      </c>
      <c r="AE38" s="120" t="s">
        <v>23</v>
      </c>
      <c r="AF38" s="120" t="s">
        <v>23</v>
      </c>
      <c r="AG38" s="120" t="s">
        <v>23</v>
      </c>
    </row>
    <row r="39" spans="1:33" s="51" customFormat="1" ht="90" hidden="1" thickBot="1">
      <c r="A39" s="21" t="s">
        <v>49</v>
      </c>
      <c r="B39" s="74" t="s">
        <v>50</v>
      </c>
      <c r="C39" s="75" t="s">
        <v>27</v>
      </c>
      <c r="D39" s="120" t="s">
        <v>23</v>
      </c>
      <c r="E39" s="120" t="s">
        <v>23</v>
      </c>
      <c r="F39" s="120" t="s">
        <v>23</v>
      </c>
      <c r="G39" s="120" t="s">
        <v>23</v>
      </c>
      <c r="H39" s="120" t="s">
        <v>23</v>
      </c>
      <c r="I39" s="120" t="s">
        <v>23</v>
      </c>
      <c r="J39" s="120" t="s">
        <v>23</v>
      </c>
      <c r="K39" s="120" t="s">
        <v>23</v>
      </c>
      <c r="L39" s="120" t="s">
        <v>23</v>
      </c>
      <c r="M39" s="120" t="s">
        <v>23</v>
      </c>
      <c r="N39" s="120" t="s">
        <v>23</v>
      </c>
      <c r="O39" s="120" t="s">
        <v>23</v>
      </c>
      <c r="P39" s="120" t="s">
        <v>23</v>
      </c>
      <c r="Q39" s="120" t="s">
        <v>23</v>
      </c>
      <c r="R39" s="120" t="s">
        <v>23</v>
      </c>
      <c r="S39" s="120" t="s">
        <v>23</v>
      </c>
      <c r="T39" s="120" t="s">
        <v>23</v>
      </c>
      <c r="U39" s="120" t="s">
        <v>23</v>
      </c>
      <c r="V39" s="120" t="s">
        <v>23</v>
      </c>
      <c r="W39" s="120" t="s">
        <v>23</v>
      </c>
      <c r="X39" s="120" t="s">
        <v>23</v>
      </c>
      <c r="Y39" s="120" t="s">
        <v>23</v>
      </c>
      <c r="Z39" s="120" t="s">
        <v>23</v>
      </c>
      <c r="AA39" s="120" t="s">
        <v>23</v>
      </c>
      <c r="AB39" s="183" t="s">
        <v>23</v>
      </c>
      <c r="AC39" s="120" t="s">
        <v>23</v>
      </c>
      <c r="AD39" s="120" t="s">
        <v>23</v>
      </c>
      <c r="AE39" s="120" t="s">
        <v>23</v>
      </c>
      <c r="AF39" s="120" t="s">
        <v>23</v>
      </c>
      <c r="AG39" s="120" t="s">
        <v>23</v>
      </c>
    </row>
    <row r="40" spans="1:33" s="51" customFormat="1" ht="77.25" thickBot="1">
      <c r="A40" s="21" t="s">
        <v>57</v>
      </c>
      <c r="B40" s="74" t="s">
        <v>58</v>
      </c>
      <c r="C40" s="75" t="s">
        <v>27</v>
      </c>
      <c r="D40" s="120" t="s">
        <v>23</v>
      </c>
      <c r="E40" s="120" t="s">
        <v>23</v>
      </c>
      <c r="F40" s="120" t="s">
        <v>23</v>
      </c>
      <c r="G40" s="120" t="s">
        <v>23</v>
      </c>
      <c r="H40" s="120" t="s">
        <v>23</v>
      </c>
      <c r="I40" s="120" t="s">
        <v>23</v>
      </c>
      <c r="J40" s="120" t="s">
        <v>23</v>
      </c>
      <c r="K40" s="120" t="s">
        <v>23</v>
      </c>
      <c r="L40" s="120" t="s">
        <v>23</v>
      </c>
      <c r="M40" s="120" t="s">
        <v>23</v>
      </c>
      <c r="N40" s="120" t="s">
        <v>23</v>
      </c>
      <c r="O40" s="120" t="s">
        <v>23</v>
      </c>
      <c r="P40" s="120" t="s">
        <v>23</v>
      </c>
      <c r="Q40" s="120" t="s">
        <v>23</v>
      </c>
      <c r="R40" s="120" t="s">
        <v>23</v>
      </c>
      <c r="S40" s="120" t="s">
        <v>23</v>
      </c>
      <c r="T40" s="120" t="s">
        <v>23</v>
      </c>
      <c r="U40" s="120" t="s">
        <v>23</v>
      </c>
      <c r="V40" s="120" t="s">
        <v>23</v>
      </c>
      <c r="W40" s="120" t="s">
        <v>23</v>
      </c>
      <c r="X40" s="120" t="s">
        <v>23</v>
      </c>
      <c r="Y40" s="120" t="s">
        <v>23</v>
      </c>
      <c r="Z40" s="120" t="s">
        <v>23</v>
      </c>
      <c r="AA40" s="120" t="s">
        <v>23</v>
      </c>
      <c r="AB40" s="183" t="s">
        <v>23</v>
      </c>
      <c r="AC40" s="120" t="s">
        <v>23</v>
      </c>
      <c r="AD40" s="120" t="s">
        <v>23</v>
      </c>
      <c r="AE40" s="120" t="s">
        <v>23</v>
      </c>
      <c r="AF40" s="120" t="s">
        <v>23</v>
      </c>
      <c r="AG40" s="120" t="s">
        <v>23</v>
      </c>
    </row>
    <row r="41" spans="1:33" s="51" customFormat="1" ht="64.5" thickBot="1">
      <c r="A41" s="21" t="s">
        <v>59</v>
      </c>
      <c r="B41" s="74" t="s">
        <v>60</v>
      </c>
      <c r="C41" s="75" t="s">
        <v>27</v>
      </c>
      <c r="D41" s="120" t="s">
        <v>23</v>
      </c>
      <c r="E41" s="120" t="s">
        <v>23</v>
      </c>
      <c r="F41" s="120" t="s">
        <v>23</v>
      </c>
      <c r="G41" s="120" t="s">
        <v>23</v>
      </c>
      <c r="H41" s="120" t="s">
        <v>23</v>
      </c>
      <c r="I41" s="120" t="s">
        <v>23</v>
      </c>
      <c r="J41" s="120" t="s">
        <v>23</v>
      </c>
      <c r="K41" s="120" t="s">
        <v>23</v>
      </c>
      <c r="L41" s="120" t="s">
        <v>23</v>
      </c>
      <c r="M41" s="120" t="s">
        <v>23</v>
      </c>
      <c r="N41" s="120" t="s">
        <v>23</v>
      </c>
      <c r="O41" s="120" t="s">
        <v>23</v>
      </c>
      <c r="P41" s="120" t="s">
        <v>23</v>
      </c>
      <c r="Q41" s="120" t="s">
        <v>23</v>
      </c>
      <c r="R41" s="120" t="s">
        <v>23</v>
      </c>
      <c r="S41" s="120" t="s">
        <v>23</v>
      </c>
      <c r="T41" s="120" t="s">
        <v>23</v>
      </c>
      <c r="U41" s="120" t="s">
        <v>23</v>
      </c>
      <c r="V41" s="120" t="s">
        <v>23</v>
      </c>
      <c r="W41" s="120" t="s">
        <v>23</v>
      </c>
      <c r="X41" s="120" t="s">
        <v>23</v>
      </c>
      <c r="Y41" s="120" t="s">
        <v>23</v>
      </c>
      <c r="Z41" s="120" t="s">
        <v>23</v>
      </c>
      <c r="AA41" s="120" t="s">
        <v>23</v>
      </c>
      <c r="AB41" s="183" t="s">
        <v>23</v>
      </c>
      <c r="AC41" s="120" t="s">
        <v>23</v>
      </c>
      <c r="AD41" s="120" t="s">
        <v>23</v>
      </c>
      <c r="AE41" s="120" t="s">
        <v>23</v>
      </c>
      <c r="AF41" s="120" t="s">
        <v>23</v>
      </c>
      <c r="AG41" s="120" t="s">
        <v>23</v>
      </c>
    </row>
    <row r="42" spans="1:33" s="51" customFormat="1" ht="64.5" thickBot="1">
      <c r="A42" s="21" t="s">
        <v>61</v>
      </c>
      <c r="B42" s="74" t="s">
        <v>62</v>
      </c>
      <c r="C42" s="75" t="s">
        <v>27</v>
      </c>
      <c r="D42" s="120" t="s">
        <v>23</v>
      </c>
      <c r="E42" s="120" t="s">
        <v>23</v>
      </c>
      <c r="F42" s="120" t="s">
        <v>23</v>
      </c>
      <c r="G42" s="120" t="s">
        <v>23</v>
      </c>
      <c r="H42" s="120" t="s">
        <v>23</v>
      </c>
      <c r="I42" s="120" t="s">
        <v>23</v>
      </c>
      <c r="J42" s="120" t="s">
        <v>23</v>
      </c>
      <c r="K42" s="120" t="s">
        <v>23</v>
      </c>
      <c r="L42" s="120" t="s">
        <v>23</v>
      </c>
      <c r="M42" s="120" t="s">
        <v>23</v>
      </c>
      <c r="N42" s="120" t="s">
        <v>23</v>
      </c>
      <c r="O42" s="120" t="s">
        <v>23</v>
      </c>
      <c r="P42" s="120" t="s">
        <v>23</v>
      </c>
      <c r="Q42" s="120" t="s">
        <v>23</v>
      </c>
      <c r="R42" s="120" t="s">
        <v>23</v>
      </c>
      <c r="S42" s="120" t="s">
        <v>23</v>
      </c>
      <c r="T42" s="120" t="s">
        <v>23</v>
      </c>
      <c r="U42" s="120" t="s">
        <v>23</v>
      </c>
      <c r="V42" s="120" t="s">
        <v>23</v>
      </c>
      <c r="W42" s="120" t="s">
        <v>23</v>
      </c>
      <c r="X42" s="120" t="s">
        <v>23</v>
      </c>
      <c r="Y42" s="120" t="s">
        <v>23</v>
      </c>
      <c r="Z42" s="120" t="s">
        <v>23</v>
      </c>
      <c r="AA42" s="120" t="s">
        <v>23</v>
      </c>
      <c r="AB42" s="183" t="s">
        <v>23</v>
      </c>
      <c r="AC42" s="120" t="s">
        <v>23</v>
      </c>
      <c r="AD42" s="120" t="s">
        <v>23</v>
      </c>
      <c r="AE42" s="120" t="s">
        <v>23</v>
      </c>
      <c r="AF42" s="120" t="s">
        <v>23</v>
      </c>
      <c r="AG42" s="120" t="s">
        <v>23</v>
      </c>
    </row>
    <row r="43" spans="1:33" s="51" customFormat="1" ht="39" thickBot="1">
      <c r="A43" s="21" t="s">
        <v>63</v>
      </c>
      <c r="B43" s="74" t="s">
        <v>64</v>
      </c>
      <c r="C43" s="75" t="s">
        <v>27</v>
      </c>
      <c r="D43" s="120" t="s">
        <v>23</v>
      </c>
      <c r="E43" s="120" t="s">
        <v>23</v>
      </c>
      <c r="F43" s="120" t="s">
        <v>23</v>
      </c>
      <c r="G43" s="120" t="s">
        <v>23</v>
      </c>
      <c r="H43" s="120" t="s">
        <v>23</v>
      </c>
      <c r="I43" s="120" t="s">
        <v>23</v>
      </c>
      <c r="J43" s="120" t="s">
        <v>23</v>
      </c>
      <c r="K43" s="120" t="s">
        <v>23</v>
      </c>
      <c r="L43" s="120" t="s">
        <v>23</v>
      </c>
      <c r="M43" s="120" t="s">
        <v>23</v>
      </c>
      <c r="N43" s="120" t="s">
        <v>23</v>
      </c>
      <c r="O43" s="120" t="s">
        <v>23</v>
      </c>
      <c r="P43" s="120" t="s">
        <v>23</v>
      </c>
      <c r="Q43" s="120" t="s">
        <v>23</v>
      </c>
      <c r="R43" s="120" t="s">
        <v>23</v>
      </c>
      <c r="S43" s="120" t="s">
        <v>23</v>
      </c>
      <c r="T43" s="120" t="s">
        <v>23</v>
      </c>
      <c r="U43" s="120" t="s">
        <v>23</v>
      </c>
      <c r="V43" s="120" t="s">
        <v>23</v>
      </c>
      <c r="W43" s="120" t="s">
        <v>23</v>
      </c>
      <c r="X43" s="120" t="s">
        <v>23</v>
      </c>
      <c r="Y43" s="120" t="s">
        <v>23</v>
      </c>
      <c r="Z43" s="120" t="s">
        <v>23</v>
      </c>
      <c r="AA43" s="120" t="s">
        <v>23</v>
      </c>
      <c r="AB43" s="183" t="s">
        <v>23</v>
      </c>
      <c r="AC43" s="120" t="s">
        <v>23</v>
      </c>
      <c r="AD43" s="120" t="s">
        <v>23</v>
      </c>
      <c r="AE43" s="120" t="s">
        <v>23</v>
      </c>
      <c r="AF43" s="120" t="s">
        <v>23</v>
      </c>
      <c r="AG43" s="120" t="s">
        <v>23</v>
      </c>
    </row>
    <row r="44" spans="1:33" s="51" customFormat="1" ht="64.5" thickBot="1">
      <c r="A44" s="21" t="s">
        <v>65</v>
      </c>
      <c r="B44" s="74" t="s">
        <v>66</v>
      </c>
      <c r="C44" s="75" t="s">
        <v>27</v>
      </c>
      <c r="D44" s="120" t="s">
        <v>23</v>
      </c>
      <c r="E44" s="120" t="s">
        <v>23</v>
      </c>
      <c r="F44" s="120" t="s">
        <v>23</v>
      </c>
      <c r="G44" s="120" t="s">
        <v>23</v>
      </c>
      <c r="H44" s="120" t="s">
        <v>23</v>
      </c>
      <c r="I44" s="120" t="s">
        <v>23</v>
      </c>
      <c r="J44" s="120" t="s">
        <v>23</v>
      </c>
      <c r="K44" s="120" t="s">
        <v>23</v>
      </c>
      <c r="L44" s="120" t="s">
        <v>23</v>
      </c>
      <c r="M44" s="120" t="s">
        <v>23</v>
      </c>
      <c r="N44" s="120" t="s">
        <v>23</v>
      </c>
      <c r="O44" s="120" t="s">
        <v>23</v>
      </c>
      <c r="P44" s="120" t="s">
        <v>23</v>
      </c>
      <c r="Q44" s="120" t="s">
        <v>23</v>
      </c>
      <c r="R44" s="120" t="s">
        <v>23</v>
      </c>
      <c r="S44" s="120" t="s">
        <v>23</v>
      </c>
      <c r="T44" s="120" t="s">
        <v>23</v>
      </c>
      <c r="U44" s="120" t="s">
        <v>23</v>
      </c>
      <c r="V44" s="120" t="s">
        <v>23</v>
      </c>
      <c r="W44" s="120" t="s">
        <v>23</v>
      </c>
      <c r="X44" s="120" t="s">
        <v>23</v>
      </c>
      <c r="Y44" s="120" t="s">
        <v>23</v>
      </c>
      <c r="Z44" s="120" t="s">
        <v>23</v>
      </c>
      <c r="AA44" s="120" t="s">
        <v>23</v>
      </c>
      <c r="AB44" s="183" t="s">
        <v>23</v>
      </c>
      <c r="AC44" s="120" t="s">
        <v>23</v>
      </c>
      <c r="AD44" s="120" t="s">
        <v>23</v>
      </c>
      <c r="AE44" s="120" t="s">
        <v>23</v>
      </c>
      <c r="AF44" s="120" t="s">
        <v>23</v>
      </c>
      <c r="AG44" s="120" t="s">
        <v>23</v>
      </c>
    </row>
    <row r="45" spans="1:33" s="51" customFormat="1" ht="26.25" thickBot="1">
      <c r="A45" s="21" t="s">
        <v>67</v>
      </c>
      <c r="B45" s="74" t="s">
        <v>68</v>
      </c>
      <c r="C45" s="75" t="s">
        <v>27</v>
      </c>
      <c r="D45" s="120" t="s">
        <v>23</v>
      </c>
      <c r="E45" s="120" t="s">
        <v>23</v>
      </c>
      <c r="F45" s="120" t="s">
        <v>23</v>
      </c>
      <c r="G45" s="120" t="s">
        <v>23</v>
      </c>
      <c r="H45" s="120" t="s">
        <v>23</v>
      </c>
      <c r="I45" s="120" t="s">
        <v>23</v>
      </c>
      <c r="J45" s="120" t="s">
        <v>23</v>
      </c>
      <c r="K45" s="120" t="s">
        <v>23</v>
      </c>
      <c r="L45" s="120" t="s">
        <v>23</v>
      </c>
      <c r="M45" s="120" t="s">
        <v>23</v>
      </c>
      <c r="N45" s="120" t="s">
        <v>23</v>
      </c>
      <c r="O45" s="120" t="s">
        <v>23</v>
      </c>
      <c r="P45" s="120" t="s">
        <v>23</v>
      </c>
      <c r="Q45" s="120" t="s">
        <v>23</v>
      </c>
      <c r="R45" s="120" t="s">
        <v>23</v>
      </c>
      <c r="S45" s="120" t="s">
        <v>23</v>
      </c>
      <c r="T45" s="120" t="s">
        <v>23</v>
      </c>
      <c r="U45" s="120" t="s">
        <v>23</v>
      </c>
      <c r="V45" s="120" t="s">
        <v>23</v>
      </c>
      <c r="W45" s="120" t="s">
        <v>23</v>
      </c>
      <c r="X45" s="120" t="s">
        <v>23</v>
      </c>
      <c r="Y45" s="120" t="s">
        <v>23</v>
      </c>
      <c r="Z45" s="120" t="s">
        <v>23</v>
      </c>
      <c r="AA45" s="120" t="s">
        <v>23</v>
      </c>
      <c r="AB45" s="183" t="s">
        <v>23</v>
      </c>
      <c r="AC45" s="120" t="s">
        <v>23</v>
      </c>
      <c r="AD45" s="120" t="s">
        <v>23</v>
      </c>
      <c r="AE45" s="120" t="s">
        <v>23</v>
      </c>
      <c r="AF45" s="120" t="s">
        <v>23</v>
      </c>
      <c r="AG45" s="120" t="s">
        <v>23</v>
      </c>
    </row>
    <row r="46" spans="1:33" s="51" customFormat="1" ht="26.25" thickBot="1">
      <c r="A46" s="21" t="s">
        <v>69</v>
      </c>
      <c r="B46" s="74" t="s">
        <v>192</v>
      </c>
      <c r="C46" s="23" t="s">
        <v>71</v>
      </c>
      <c r="D46" s="120" t="s">
        <v>23</v>
      </c>
      <c r="E46" s="120" t="s">
        <v>23</v>
      </c>
      <c r="F46" s="120" t="s">
        <v>23</v>
      </c>
      <c r="G46" s="120" t="s">
        <v>23</v>
      </c>
      <c r="H46" s="120" t="s">
        <v>23</v>
      </c>
      <c r="I46" s="120" t="s">
        <v>23</v>
      </c>
      <c r="J46" s="120" t="s">
        <v>23</v>
      </c>
      <c r="K46" s="120" t="s">
        <v>23</v>
      </c>
      <c r="L46" s="120" t="s">
        <v>23</v>
      </c>
      <c r="M46" s="120" t="s">
        <v>23</v>
      </c>
      <c r="N46" s="120" t="s">
        <v>23</v>
      </c>
      <c r="O46" s="120" t="s">
        <v>23</v>
      </c>
      <c r="P46" s="120" t="s">
        <v>23</v>
      </c>
      <c r="Q46" s="120" t="s">
        <v>23</v>
      </c>
      <c r="R46" s="120" t="s">
        <v>23</v>
      </c>
      <c r="S46" s="120" t="s">
        <v>23</v>
      </c>
      <c r="T46" s="120" t="s">
        <v>23</v>
      </c>
      <c r="U46" s="120" t="s">
        <v>23</v>
      </c>
      <c r="V46" s="120" t="s">
        <v>23</v>
      </c>
      <c r="W46" s="120" t="s">
        <v>23</v>
      </c>
      <c r="X46" s="120" t="s">
        <v>23</v>
      </c>
      <c r="Y46" s="120" t="s">
        <v>23</v>
      </c>
      <c r="Z46" s="120" t="s">
        <v>23</v>
      </c>
      <c r="AA46" s="120" t="s">
        <v>23</v>
      </c>
      <c r="AB46" s="183" t="s">
        <v>23</v>
      </c>
      <c r="AC46" s="120" t="s">
        <v>23</v>
      </c>
      <c r="AD46" s="120" t="s">
        <v>23</v>
      </c>
      <c r="AE46" s="120" t="s">
        <v>23</v>
      </c>
      <c r="AF46" s="120" t="s">
        <v>23</v>
      </c>
      <c r="AG46" s="120" t="s">
        <v>23</v>
      </c>
    </row>
    <row r="47" spans="1:33" s="51" customFormat="1" ht="51.75" thickBot="1">
      <c r="A47" s="21" t="s">
        <v>72</v>
      </c>
      <c r="B47" s="74" t="s">
        <v>73</v>
      </c>
      <c r="C47" s="75" t="s">
        <v>27</v>
      </c>
      <c r="D47" s="120" t="s">
        <v>23</v>
      </c>
      <c r="E47" s="120" t="s">
        <v>23</v>
      </c>
      <c r="F47" s="120" t="s">
        <v>23</v>
      </c>
      <c r="G47" s="120" t="s">
        <v>23</v>
      </c>
      <c r="H47" s="120" t="s">
        <v>23</v>
      </c>
      <c r="I47" s="120" t="s">
        <v>23</v>
      </c>
      <c r="J47" s="120" t="s">
        <v>23</v>
      </c>
      <c r="K47" s="120" t="s">
        <v>23</v>
      </c>
      <c r="L47" s="120" t="s">
        <v>23</v>
      </c>
      <c r="M47" s="120" t="s">
        <v>23</v>
      </c>
      <c r="N47" s="120" t="s">
        <v>23</v>
      </c>
      <c r="O47" s="120" t="s">
        <v>23</v>
      </c>
      <c r="P47" s="120" t="s">
        <v>23</v>
      </c>
      <c r="Q47" s="120" t="s">
        <v>23</v>
      </c>
      <c r="R47" s="120" t="s">
        <v>23</v>
      </c>
      <c r="S47" s="120" t="s">
        <v>23</v>
      </c>
      <c r="T47" s="120" t="s">
        <v>23</v>
      </c>
      <c r="U47" s="120" t="s">
        <v>23</v>
      </c>
      <c r="V47" s="120" t="s">
        <v>23</v>
      </c>
      <c r="W47" s="120" t="s">
        <v>23</v>
      </c>
      <c r="X47" s="120" t="s">
        <v>23</v>
      </c>
      <c r="Y47" s="120" t="s">
        <v>23</v>
      </c>
      <c r="Z47" s="120" t="s">
        <v>23</v>
      </c>
      <c r="AA47" s="120" t="s">
        <v>23</v>
      </c>
      <c r="AB47" s="183" t="s">
        <v>23</v>
      </c>
      <c r="AC47" s="120" t="s">
        <v>23</v>
      </c>
      <c r="AD47" s="120" t="s">
        <v>23</v>
      </c>
      <c r="AE47" s="120" t="s">
        <v>23</v>
      </c>
      <c r="AF47" s="120" t="s">
        <v>23</v>
      </c>
      <c r="AG47" s="120" t="s">
        <v>23</v>
      </c>
    </row>
    <row r="48" spans="1:33" s="51" customFormat="1" ht="26.25" thickBot="1">
      <c r="A48" s="21" t="s">
        <v>74</v>
      </c>
      <c r="B48" s="82" t="s">
        <v>75</v>
      </c>
      <c r="C48" s="83" t="s">
        <v>76</v>
      </c>
      <c r="D48" s="120" t="s">
        <v>23</v>
      </c>
      <c r="E48" s="120" t="s">
        <v>23</v>
      </c>
      <c r="F48" s="120" t="s">
        <v>23</v>
      </c>
      <c r="G48" s="120" t="s">
        <v>23</v>
      </c>
      <c r="H48" s="120" t="s">
        <v>23</v>
      </c>
      <c r="I48" s="120" t="s">
        <v>23</v>
      </c>
      <c r="J48" s="120" t="s">
        <v>23</v>
      </c>
      <c r="K48" s="120" t="s">
        <v>23</v>
      </c>
      <c r="L48" s="120" t="s">
        <v>23</v>
      </c>
      <c r="M48" s="120" t="s">
        <v>23</v>
      </c>
      <c r="N48" s="120" t="s">
        <v>23</v>
      </c>
      <c r="O48" s="120" t="s">
        <v>23</v>
      </c>
      <c r="P48" s="120" t="s">
        <v>23</v>
      </c>
      <c r="Q48" s="120" t="s">
        <v>23</v>
      </c>
      <c r="R48" s="120" t="s">
        <v>23</v>
      </c>
      <c r="S48" s="120" t="s">
        <v>23</v>
      </c>
      <c r="T48" s="120" t="s">
        <v>23</v>
      </c>
      <c r="U48" s="120" t="s">
        <v>23</v>
      </c>
      <c r="V48" s="120" t="s">
        <v>23</v>
      </c>
      <c r="W48" s="120" t="s">
        <v>23</v>
      </c>
      <c r="X48" s="120" t="s">
        <v>23</v>
      </c>
      <c r="Y48" s="120" t="s">
        <v>23</v>
      </c>
      <c r="Z48" s="120" t="s">
        <v>23</v>
      </c>
      <c r="AA48" s="120" t="s">
        <v>23</v>
      </c>
      <c r="AB48" s="183" t="s">
        <v>23</v>
      </c>
      <c r="AC48" s="120" t="s">
        <v>23</v>
      </c>
      <c r="AD48" s="120" t="s">
        <v>23</v>
      </c>
      <c r="AE48" s="120" t="s">
        <v>23</v>
      </c>
      <c r="AF48" s="120" t="s">
        <v>23</v>
      </c>
      <c r="AG48" s="120" t="s">
        <v>23</v>
      </c>
    </row>
    <row r="49" spans="1:33" s="51" customFormat="1" ht="39" hidden="1" thickBot="1">
      <c r="A49" s="21" t="s">
        <v>77</v>
      </c>
      <c r="B49" s="74" t="s">
        <v>78</v>
      </c>
      <c r="C49" s="75" t="s">
        <v>27</v>
      </c>
      <c r="D49" s="120" t="s">
        <v>23</v>
      </c>
      <c r="E49" s="120" t="s">
        <v>23</v>
      </c>
      <c r="F49" s="120" t="s">
        <v>23</v>
      </c>
      <c r="G49" s="120" t="s">
        <v>23</v>
      </c>
      <c r="H49" s="120" t="s">
        <v>23</v>
      </c>
      <c r="I49" s="120" t="s">
        <v>23</v>
      </c>
      <c r="J49" s="120" t="s">
        <v>23</v>
      </c>
      <c r="K49" s="120" t="s">
        <v>23</v>
      </c>
      <c r="L49" s="120" t="s">
        <v>23</v>
      </c>
      <c r="M49" s="120" t="s">
        <v>23</v>
      </c>
      <c r="N49" s="120" t="s">
        <v>23</v>
      </c>
      <c r="O49" s="120" t="s">
        <v>23</v>
      </c>
      <c r="P49" s="120" t="s">
        <v>23</v>
      </c>
      <c r="Q49" s="120" t="s">
        <v>23</v>
      </c>
      <c r="R49" s="120" t="s">
        <v>23</v>
      </c>
      <c r="S49" s="120" t="s">
        <v>23</v>
      </c>
      <c r="T49" s="120" t="s">
        <v>23</v>
      </c>
      <c r="U49" s="120" t="s">
        <v>23</v>
      </c>
      <c r="V49" s="120" t="s">
        <v>23</v>
      </c>
      <c r="W49" s="120" t="s">
        <v>23</v>
      </c>
      <c r="X49" s="120" t="s">
        <v>23</v>
      </c>
      <c r="Y49" s="120" t="s">
        <v>23</v>
      </c>
      <c r="Z49" s="120" t="s">
        <v>23</v>
      </c>
      <c r="AA49" s="120" t="s">
        <v>23</v>
      </c>
      <c r="AB49" s="183" t="s">
        <v>23</v>
      </c>
      <c r="AC49" s="120" t="s">
        <v>23</v>
      </c>
      <c r="AD49" s="120" t="s">
        <v>23</v>
      </c>
      <c r="AE49" s="120" t="s">
        <v>23</v>
      </c>
      <c r="AF49" s="120" t="s">
        <v>23</v>
      </c>
      <c r="AG49" s="120" t="s">
        <v>23</v>
      </c>
    </row>
    <row r="50" spans="1:33" s="51" customFormat="1" ht="26.25" hidden="1" thickBot="1">
      <c r="A50" s="21" t="s">
        <v>79</v>
      </c>
      <c r="B50" s="74" t="s">
        <v>80</v>
      </c>
      <c r="C50" s="75" t="s">
        <v>27</v>
      </c>
      <c r="D50" s="120" t="s">
        <v>23</v>
      </c>
      <c r="E50" s="120" t="s">
        <v>23</v>
      </c>
      <c r="F50" s="120" t="s">
        <v>23</v>
      </c>
      <c r="G50" s="120" t="s">
        <v>23</v>
      </c>
      <c r="H50" s="120" t="s">
        <v>23</v>
      </c>
      <c r="I50" s="120" t="s">
        <v>23</v>
      </c>
      <c r="J50" s="120" t="s">
        <v>23</v>
      </c>
      <c r="K50" s="120" t="s">
        <v>23</v>
      </c>
      <c r="L50" s="120" t="s">
        <v>23</v>
      </c>
      <c r="M50" s="120" t="s">
        <v>23</v>
      </c>
      <c r="N50" s="120" t="s">
        <v>23</v>
      </c>
      <c r="O50" s="120" t="s">
        <v>23</v>
      </c>
      <c r="P50" s="120" t="s">
        <v>23</v>
      </c>
      <c r="Q50" s="120" t="s">
        <v>23</v>
      </c>
      <c r="R50" s="120" t="s">
        <v>23</v>
      </c>
      <c r="S50" s="120" t="s">
        <v>23</v>
      </c>
      <c r="T50" s="120" t="s">
        <v>23</v>
      </c>
      <c r="U50" s="120" t="s">
        <v>23</v>
      </c>
      <c r="V50" s="120" t="s">
        <v>23</v>
      </c>
      <c r="W50" s="120" t="s">
        <v>23</v>
      </c>
      <c r="X50" s="120" t="s">
        <v>23</v>
      </c>
      <c r="Y50" s="120" t="s">
        <v>23</v>
      </c>
      <c r="Z50" s="120" t="s">
        <v>23</v>
      </c>
      <c r="AA50" s="120" t="s">
        <v>23</v>
      </c>
      <c r="AB50" s="183" t="s">
        <v>23</v>
      </c>
      <c r="AC50" s="120" t="s">
        <v>23</v>
      </c>
      <c r="AD50" s="120" t="s">
        <v>23</v>
      </c>
      <c r="AE50" s="120" t="s">
        <v>23</v>
      </c>
      <c r="AF50" s="120" t="s">
        <v>23</v>
      </c>
      <c r="AG50" s="120" t="s">
        <v>23</v>
      </c>
    </row>
    <row r="51" spans="1:33" s="51" customFormat="1" ht="39" hidden="1" thickBot="1">
      <c r="A51" s="21" t="s">
        <v>81</v>
      </c>
      <c r="B51" s="74" t="s">
        <v>82</v>
      </c>
      <c r="C51" s="75" t="s">
        <v>27</v>
      </c>
      <c r="D51" s="120" t="s">
        <v>23</v>
      </c>
      <c r="E51" s="120" t="s">
        <v>23</v>
      </c>
      <c r="F51" s="120" t="s">
        <v>23</v>
      </c>
      <c r="G51" s="120" t="s">
        <v>23</v>
      </c>
      <c r="H51" s="120" t="s">
        <v>23</v>
      </c>
      <c r="I51" s="120" t="s">
        <v>23</v>
      </c>
      <c r="J51" s="120" t="s">
        <v>23</v>
      </c>
      <c r="K51" s="120" t="s">
        <v>23</v>
      </c>
      <c r="L51" s="120" t="s">
        <v>23</v>
      </c>
      <c r="M51" s="120" t="s">
        <v>23</v>
      </c>
      <c r="N51" s="120" t="s">
        <v>23</v>
      </c>
      <c r="O51" s="120" t="s">
        <v>23</v>
      </c>
      <c r="P51" s="120" t="s">
        <v>23</v>
      </c>
      <c r="Q51" s="120" t="s">
        <v>23</v>
      </c>
      <c r="R51" s="120" t="s">
        <v>23</v>
      </c>
      <c r="S51" s="120" t="s">
        <v>23</v>
      </c>
      <c r="T51" s="120" t="s">
        <v>23</v>
      </c>
      <c r="U51" s="120" t="s">
        <v>23</v>
      </c>
      <c r="V51" s="120" t="s">
        <v>23</v>
      </c>
      <c r="W51" s="120" t="s">
        <v>23</v>
      </c>
      <c r="X51" s="120" t="s">
        <v>23</v>
      </c>
      <c r="Y51" s="120" t="s">
        <v>23</v>
      </c>
      <c r="Z51" s="120" t="s">
        <v>23</v>
      </c>
      <c r="AA51" s="120" t="s">
        <v>23</v>
      </c>
      <c r="AB51" s="183" t="s">
        <v>23</v>
      </c>
      <c r="AC51" s="120" t="s">
        <v>23</v>
      </c>
      <c r="AD51" s="120" t="s">
        <v>23</v>
      </c>
      <c r="AE51" s="120" t="s">
        <v>23</v>
      </c>
      <c r="AF51" s="120" t="s">
        <v>23</v>
      </c>
      <c r="AG51" s="120" t="s">
        <v>23</v>
      </c>
    </row>
    <row r="52" spans="1:33" s="51" customFormat="1" ht="39" thickBot="1">
      <c r="A52" s="21" t="s">
        <v>83</v>
      </c>
      <c r="B52" s="74" t="s">
        <v>84</v>
      </c>
      <c r="C52" s="75" t="s">
        <v>27</v>
      </c>
      <c r="D52" s="120" t="s">
        <v>23</v>
      </c>
      <c r="E52" s="120" t="s">
        <v>23</v>
      </c>
      <c r="F52" s="120" t="s">
        <v>23</v>
      </c>
      <c r="G52" s="120" t="s">
        <v>23</v>
      </c>
      <c r="H52" s="120" t="s">
        <v>23</v>
      </c>
      <c r="I52" s="120" t="s">
        <v>23</v>
      </c>
      <c r="J52" s="120" t="s">
        <v>23</v>
      </c>
      <c r="K52" s="120" t="s">
        <v>23</v>
      </c>
      <c r="L52" s="120" t="s">
        <v>23</v>
      </c>
      <c r="M52" s="120" t="s">
        <v>23</v>
      </c>
      <c r="N52" s="120" t="s">
        <v>23</v>
      </c>
      <c r="O52" s="120" t="s">
        <v>23</v>
      </c>
      <c r="P52" s="120" t="s">
        <v>23</v>
      </c>
      <c r="Q52" s="120" t="s">
        <v>23</v>
      </c>
      <c r="R52" s="120" t="s">
        <v>23</v>
      </c>
      <c r="S52" s="120" t="s">
        <v>23</v>
      </c>
      <c r="T52" s="120" t="s">
        <v>23</v>
      </c>
      <c r="U52" s="120" t="s">
        <v>23</v>
      </c>
      <c r="V52" s="120" t="s">
        <v>23</v>
      </c>
      <c r="W52" s="120" t="s">
        <v>23</v>
      </c>
      <c r="X52" s="120" t="s">
        <v>23</v>
      </c>
      <c r="Y52" s="120" t="s">
        <v>23</v>
      </c>
      <c r="Z52" s="120" t="s">
        <v>23</v>
      </c>
      <c r="AA52" s="120" t="s">
        <v>23</v>
      </c>
      <c r="AB52" s="183" t="s">
        <v>23</v>
      </c>
      <c r="AC52" s="120" t="s">
        <v>23</v>
      </c>
      <c r="AD52" s="120" t="s">
        <v>23</v>
      </c>
      <c r="AE52" s="120" t="s">
        <v>23</v>
      </c>
      <c r="AF52" s="120" t="s">
        <v>23</v>
      </c>
      <c r="AG52" s="120" t="s">
        <v>23</v>
      </c>
    </row>
    <row r="53" spans="1:33" s="51" customFormat="1" ht="26.25" hidden="1" thickBot="1">
      <c r="A53" s="21" t="s">
        <v>85</v>
      </c>
      <c r="B53" s="74" t="s">
        <v>86</v>
      </c>
      <c r="C53" s="75" t="s">
        <v>27</v>
      </c>
      <c r="D53" s="120" t="s">
        <v>23</v>
      </c>
      <c r="E53" s="120" t="s">
        <v>23</v>
      </c>
      <c r="F53" s="120" t="s">
        <v>23</v>
      </c>
      <c r="G53" s="120" t="s">
        <v>23</v>
      </c>
      <c r="H53" s="120" t="s">
        <v>23</v>
      </c>
      <c r="I53" s="120" t="s">
        <v>23</v>
      </c>
      <c r="J53" s="120" t="s">
        <v>23</v>
      </c>
      <c r="K53" s="120" t="s">
        <v>23</v>
      </c>
      <c r="L53" s="120" t="s">
        <v>23</v>
      </c>
      <c r="M53" s="120" t="s">
        <v>23</v>
      </c>
      <c r="N53" s="120" t="s">
        <v>23</v>
      </c>
      <c r="O53" s="120" t="s">
        <v>23</v>
      </c>
      <c r="P53" s="120" t="s">
        <v>23</v>
      </c>
      <c r="Q53" s="120" t="s">
        <v>23</v>
      </c>
      <c r="R53" s="120" t="s">
        <v>23</v>
      </c>
      <c r="S53" s="120" t="s">
        <v>23</v>
      </c>
      <c r="T53" s="120" t="s">
        <v>23</v>
      </c>
      <c r="U53" s="120" t="s">
        <v>23</v>
      </c>
      <c r="V53" s="120" t="s">
        <v>23</v>
      </c>
      <c r="W53" s="120" t="s">
        <v>23</v>
      </c>
      <c r="X53" s="120" t="s">
        <v>23</v>
      </c>
      <c r="Y53" s="120" t="s">
        <v>23</v>
      </c>
      <c r="Z53" s="120" t="s">
        <v>23</v>
      </c>
      <c r="AA53" s="120" t="s">
        <v>23</v>
      </c>
      <c r="AB53" s="183" t="s">
        <v>23</v>
      </c>
      <c r="AC53" s="120" t="s">
        <v>23</v>
      </c>
      <c r="AD53" s="120" t="s">
        <v>23</v>
      </c>
      <c r="AE53" s="120" t="s">
        <v>23</v>
      </c>
      <c r="AF53" s="120" t="s">
        <v>23</v>
      </c>
      <c r="AG53" s="120" t="s">
        <v>23</v>
      </c>
    </row>
    <row r="54" spans="1:33" s="51" customFormat="1" ht="26.25" hidden="1" thickBot="1">
      <c r="A54" s="21" t="s">
        <v>87</v>
      </c>
      <c r="B54" s="74" t="s">
        <v>88</v>
      </c>
      <c r="C54" s="75" t="s">
        <v>27</v>
      </c>
      <c r="D54" s="120" t="s">
        <v>23</v>
      </c>
      <c r="E54" s="120" t="s">
        <v>23</v>
      </c>
      <c r="F54" s="120" t="s">
        <v>23</v>
      </c>
      <c r="G54" s="120" t="s">
        <v>23</v>
      </c>
      <c r="H54" s="120" t="s">
        <v>23</v>
      </c>
      <c r="I54" s="120" t="s">
        <v>23</v>
      </c>
      <c r="J54" s="120" t="s">
        <v>23</v>
      </c>
      <c r="K54" s="120" t="s">
        <v>23</v>
      </c>
      <c r="L54" s="120" t="s">
        <v>23</v>
      </c>
      <c r="M54" s="120" t="s">
        <v>23</v>
      </c>
      <c r="N54" s="120" t="s">
        <v>23</v>
      </c>
      <c r="O54" s="120" t="s">
        <v>23</v>
      </c>
      <c r="P54" s="120" t="s">
        <v>23</v>
      </c>
      <c r="Q54" s="120" t="s">
        <v>23</v>
      </c>
      <c r="R54" s="120" t="s">
        <v>23</v>
      </c>
      <c r="S54" s="120" t="s">
        <v>23</v>
      </c>
      <c r="T54" s="120" t="s">
        <v>23</v>
      </c>
      <c r="U54" s="120" t="s">
        <v>23</v>
      </c>
      <c r="V54" s="120" t="s">
        <v>23</v>
      </c>
      <c r="W54" s="120" t="s">
        <v>23</v>
      </c>
      <c r="X54" s="120" t="s">
        <v>23</v>
      </c>
      <c r="Y54" s="120" t="s">
        <v>23</v>
      </c>
      <c r="Z54" s="120" t="s">
        <v>23</v>
      </c>
      <c r="AA54" s="120" t="s">
        <v>23</v>
      </c>
      <c r="AB54" s="183" t="s">
        <v>23</v>
      </c>
      <c r="AC54" s="120" t="s">
        <v>23</v>
      </c>
      <c r="AD54" s="120" t="s">
        <v>23</v>
      </c>
      <c r="AE54" s="120" t="s">
        <v>23</v>
      </c>
      <c r="AF54" s="120" t="s">
        <v>23</v>
      </c>
      <c r="AG54" s="120" t="s">
        <v>23</v>
      </c>
    </row>
    <row r="55" spans="1:33" s="51" customFormat="1" ht="26.25" hidden="1" thickBot="1">
      <c r="A55" s="21" t="s">
        <v>89</v>
      </c>
      <c r="B55" s="74" t="s">
        <v>90</v>
      </c>
      <c r="C55" s="75" t="s">
        <v>27</v>
      </c>
      <c r="D55" s="120" t="s">
        <v>23</v>
      </c>
      <c r="E55" s="120" t="s">
        <v>23</v>
      </c>
      <c r="F55" s="120" t="s">
        <v>23</v>
      </c>
      <c r="G55" s="120" t="s">
        <v>23</v>
      </c>
      <c r="H55" s="120" t="s">
        <v>23</v>
      </c>
      <c r="I55" s="120" t="s">
        <v>23</v>
      </c>
      <c r="J55" s="120" t="s">
        <v>23</v>
      </c>
      <c r="K55" s="120" t="s">
        <v>23</v>
      </c>
      <c r="L55" s="120" t="s">
        <v>23</v>
      </c>
      <c r="M55" s="120" t="s">
        <v>23</v>
      </c>
      <c r="N55" s="120" t="s">
        <v>23</v>
      </c>
      <c r="O55" s="120" t="s">
        <v>23</v>
      </c>
      <c r="P55" s="120" t="s">
        <v>23</v>
      </c>
      <c r="Q55" s="120" t="s">
        <v>23</v>
      </c>
      <c r="R55" s="120" t="s">
        <v>23</v>
      </c>
      <c r="S55" s="120" t="s">
        <v>23</v>
      </c>
      <c r="T55" s="120" t="s">
        <v>23</v>
      </c>
      <c r="U55" s="120" t="s">
        <v>23</v>
      </c>
      <c r="V55" s="120" t="s">
        <v>23</v>
      </c>
      <c r="W55" s="120" t="s">
        <v>23</v>
      </c>
      <c r="X55" s="120" t="s">
        <v>23</v>
      </c>
      <c r="Y55" s="120" t="s">
        <v>23</v>
      </c>
      <c r="Z55" s="120" t="s">
        <v>23</v>
      </c>
      <c r="AA55" s="120" t="s">
        <v>23</v>
      </c>
      <c r="AB55" s="183" t="s">
        <v>23</v>
      </c>
      <c r="AC55" s="120" t="s">
        <v>23</v>
      </c>
      <c r="AD55" s="120" t="s">
        <v>23</v>
      </c>
      <c r="AE55" s="120" t="s">
        <v>23</v>
      </c>
      <c r="AF55" s="120" t="s">
        <v>23</v>
      </c>
      <c r="AG55" s="120" t="s">
        <v>23</v>
      </c>
    </row>
    <row r="56" spans="1:33" s="51" customFormat="1" ht="26.25" hidden="1" thickBot="1">
      <c r="A56" s="21" t="s">
        <v>91</v>
      </c>
      <c r="B56" s="74" t="s">
        <v>92</v>
      </c>
      <c r="C56" s="75" t="s">
        <v>27</v>
      </c>
      <c r="D56" s="120" t="s">
        <v>23</v>
      </c>
      <c r="E56" s="120" t="s">
        <v>23</v>
      </c>
      <c r="F56" s="120" t="s">
        <v>23</v>
      </c>
      <c r="G56" s="120" t="s">
        <v>23</v>
      </c>
      <c r="H56" s="120" t="s">
        <v>23</v>
      </c>
      <c r="I56" s="120" t="s">
        <v>23</v>
      </c>
      <c r="J56" s="120" t="s">
        <v>23</v>
      </c>
      <c r="K56" s="120" t="s">
        <v>23</v>
      </c>
      <c r="L56" s="120" t="s">
        <v>23</v>
      </c>
      <c r="M56" s="120" t="s">
        <v>23</v>
      </c>
      <c r="N56" s="120" t="s">
        <v>23</v>
      </c>
      <c r="O56" s="120" t="s">
        <v>23</v>
      </c>
      <c r="P56" s="120" t="s">
        <v>23</v>
      </c>
      <c r="Q56" s="120" t="s">
        <v>23</v>
      </c>
      <c r="R56" s="120" t="s">
        <v>23</v>
      </c>
      <c r="S56" s="120" t="s">
        <v>23</v>
      </c>
      <c r="T56" s="120" t="s">
        <v>23</v>
      </c>
      <c r="U56" s="120" t="s">
        <v>23</v>
      </c>
      <c r="V56" s="120" t="s">
        <v>23</v>
      </c>
      <c r="W56" s="120" t="s">
        <v>23</v>
      </c>
      <c r="X56" s="120" t="s">
        <v>23</v>
      </c>
      <c r="Y56" s="120" t="s">
        <v>23</v>
      </c>
      <c r="Z56" s="120" t="s">
        <v>23</v>
      </c>
      <c r="AA56" s="120" t="s">
        <v>23</v>
      </c>
      <c r="AB56" s="183" t="s">
        <v>23</v>
      </c>
      <c r="AC56" s="120" t="s">
        <v>23</v>
      </c>
      <c r="AD56" s="120" t="s">
        <v>23</v>
      </c>
      <c r="AE56" s="120" t="s">
        <v>23</v>
      </c>
      <c r="AF56" s="120" t="s">
        <v>23</v>
      </c>
      <c r="AG56" s="120" t="s">
        <v>23</v>
      </c>
    </row>
    <row r="57" spans="1:33" s="51" customFormat="1" ht="51.75" thickBot="1">
      <c r="A57" s="21" t="s">
        <v>93</v>
      </c>
      <c r="B57" s="74" t="s">
        <v>94</v>
      </c>
      <c r="C57" s="75" t="s">
        <v>27</v>
      </c>
      <c r="D57" s="120" t="s">
        <v>23</v>
      </c>
      <c r="E57" s="120" t="s">
        <v>23</v>
      </c>
      <c r="F57" s="120" t="s">
        <v>23</v>
      </c>
      <c r="G57" s="120" t="s">
        <v>23</v>
      </c>
      <c r="H57" s="120" t="s">
        <v>23</v>
      </c>
      <c r="I57" s="120" t="s">
        <v>23</v>
      </c>
      <c r="J57" s="120" t="s">
        <v>23</v>
      </c>
      <c r="K57" s="120" t="s">
        <v>23</v>
      </c>
      <c r="L57" s="120" t="s">
        <v>23</v>
      </c>
      <c r="M57" s="120" t="s">
        <v>23</v>
      </c>
      <c r="N57" s="120" t="s">
        <v>23</v>
      </c>
      <c r="O57" s="120" t="s">
        <v>23</v>
      </c>
      <c r="P57" s="120" t="s">
        <v>23</v>
      </c>
      <c r="Q57" s="120" t="s">
        <v>23</v>
      </c>
      <c r="R57" s="120" t="s">
        <v>23</v>
      </c>
      <c r="S57" s="120" t="s">
        <v>23</v>
      </c>
      <c r="T57" s="120" t="s">
        <v>23</v>
      </c>
      <c r="U57" s="120" t="s">
        <v>23</v>
      </c>
      <c r="V57" s="120" t="s">
        <v>23</v>
      </c>
      <c r="W57" s="120" t="s">
        <v>23</v>
      </c>
      <c r="X57" s="120" t="s">
        <v>23</v>
      </c>
      <c r="Y57" s="120" t="s">
        <v>23</v>
      </c>
      <c r="Z57" s="120" t="s">
        <v>23</v>
      </c>
      <c r="AA57" s="120" t="s">
        <v>23</v>
      </c>
      <c r="AB57" s="183" t="s">
        <v>23</v>
      </c>
      <c r="AC57" s="120" t="s">
        <v>23</v>
      </c>
      <c r="AD57" s="120" t="s">
        <v>23</v>
      </c>
      <c r="AE57" s="120" t="s">
        <v>23</v>
      </c>
      <c r="AF57" s="120" t="s">
        <v>23</v>
      </c>
      <c r="AG57" s="120" t="s">
        <v>23</v>
      </c>
    </row>
    <row r="58" spans="1:33" s="51" customFormat="1" ht="98.25" customHeight="1" thickBot="1">
      <c r="A58" s="21" t="s">
        <v>95</v>
      </c>
      <c r="B58" s="22" t="s">
        <v>96</v>
      </c>
      <c r="C58" s="23" t="s">
        <v>97</v>
      </c>
      <c r="D58" s="120" t="s">
        <v>23</v>
      </c>
      <c r="E58" s="120" t="s">
        <v>23</v>
      </c>
      <c r="F58" s="120" t="s">
        <v>23</v>
      </c>
      <c r="G58" s="120" t="s">
        <v>23</v>
      </c>
      <c r="H58" s="120" t="s">
        <v>23</v>
      </c>
      <c r="I58" s="120" t="s">
        <v>23</v>
      </c>
      <c r="J58" s="120" t="s">
        <v>23</v>
      </c>
      <c r="K58" s="120" t="s">
        <v>23</v>
      </c>
      <c r="L58" s="120" t="s">
        <v>23</v>
      </c>
      <c r="M58" s="120" t="s">
        <v>23</v>
      </c>
      <c r="N58" s="120" t="s">
        <v>23</v>
      </c>
      <c r="O58" s="120" t="s">
        <v>23</v>
      </c>
      <c r="P58" s="120" t="s">
        <v>23</v>
      </c>
      <c r="Q58" s="120" t="s">
        <v>23</v>
      </c>
      <c r="R58" s="120" t="s">
        <v>23</v>
      </c>
      <c r="S58" s="120" t="s">
        <v>23</v>
      </c>
      <c r="T58" s="120" t="s">
        <v>23</v>
      </c>
      <c r="U58" s="120" t="s">
        <v>23</v>
      </c>
      <c r="V58" s="120" t="s">
        <v>23</v>
      </c>
      <c r="W58" s="120" t="s">
        <v>23</v>
      </c>
      <c r="X58" s="120" t="s">
        <v>23</v>
      </c>
      <c r="Y58" s="120" t="s">
        <v>23</v>
      </c>
      <c r="Z58" s="120" t="s">
        <v>23</v>
      </c>
      <c r="AA58" s="120" t="s">
        <v>23</v>
      </c>
      <c r="AB58" s="183" t="s">
        <v>23</v>
      </c>
      <c r="AC58" s="120" t="s">
        <v>23</v>
      </c>
      <c r="AD58" s="120" t="s">
        <v>23</v>
      </c>
      <c r="AE58" s="120" t="s">
        <v>23</v>
      </c>
      <c r="AF58" s="120" t="s">
        <v>23</v>
      </c>
      <c r="AG58" s="120" t="s">
        <v>23</v>
      </c>
    </row>
    <row r="59" spans="1:33" s="51" customFormat="1" ht="39" thickBot="1">
      <c r="A59" s="21" t="s">
        <v>98</v>
      </c>
      <c r="B59" s="70" t="s">
        <v>99</v>
      </c>
      <c r="C59" s="23" t="s">
        <v>100</v>
      </c>
      <c r="D59" s="120" t="s">
        <v>23</v>
      </c>
      <c r="E59" s="120" t="s">
        <v>23</v>
      </c>
      <c r="F59" s="120" t="s">
        <v>23</v>
      </c>
      <c r="G59" s="120" t="s">
        <v>23</v>
      </c>
      <c r="H59" s="120" t="s">
        <v>23</v>
      </c>
      <c r="I59" s="120" t="s">
        <v>23</v>
      </c>
      <c r="J59" s="120" t="s">
        <v>23</v>
      </c>
      <c r="K59" s="120" t="s">
        <v>23</v>
      </c>
      <c r="L59" s="120" t="s">
        <v>23</v>
      </c>
      <c r="M59" s="120" t="s">
        <v>23</v>
      </c>
      <c r="N59" s="120" t="s">
        <v>23</v>
      </c>
      <c r="O59" s="120" t="s">
        <v>23</v>
      </c>
      <c r="P59" s="120" t="s">
        <v>23</v>
      </c>
      <c r="Q59" s="120" t="s">
        <v>23</v>
      </c>
      <c r="R59" s="120" t="s">
        <v>23</v>
      </c>
      <c r="S59" s="120" t="s">
        <v>23</v>
      </c>
      <c r="T59" s="120" t="s">
        <v>23</v>
      </c>
      <c r="U59" s="120" t="s">
        <v>23</v>
      </c>
      <c r="V59" s="120" t="s">
        <v>23</v>
      </c>
      <c r="W59" s="120" t="s">
        <v>23</v>
      </c>
      <c r="X59" s="120" t="s">
        <v>23</v>
      </c>
      <c r="Y59" s="120" t="s">
        <v>23</v>
      </c>
      <c r="Z59" s="120" t="s">
        <v>23</v>
      </c>
      <c r="AA59" s="120" t="s">
        <v>23</v>
      </c>
      <c r="AB59" s="183" t="s">
        <v>23</v>
      </c>
      <c r="AC59" s="120" t="s">
        <v>23</v>
      </c>
      <c r="AD59" s="120" t="s">
        <v>23</v>
      </c>
      <c r="AE59" s="120" t="s">
        <v>23</v>
      </c>
      <c r="AF59" s="120" t="s">
        <v>23</v>
      </c>
      <c r="AG59" s="120" t="s">
        <v>23</v>
      </c>
    </row>
    <row r="60" spans="1:33" s="51" customFormat="1" ht="39" thickBot="1">
      <c r="A60" s="21" t="s">
        <v>101</v>
      </c>
      <c r="B60" s="74" t="s">
        <v>102</v>
      </c>
      <c r="C60" s="23" t="s">
        <v>103</v>
      </c>
      <c r="D60" s="120" t="s">
        <v>23</v>
      </c>
      <c r="E60" s="120" t="s">
        <v>23</v>
      </c>
      <c r="F60" s="120" t="s">
        <v>23</v>
      </c>
      <c r="G60" s="120" t="s">
        <v>23</v>
      </c>
      <c r="H60" s="120" t="s">
        <v>23</v>
      </c>
      <c r="I60" s="120" t="s">
        <v>23</v>
      </c>
      <c r="J60" s="120" t="s">
        <v>23</v>
      </c>
      <c r="K60" s="120" t="s">
        <v>23</v>
      </c>
      <c r="L60" s="120" t="s">
        <v>23</v>
      </c>
      <c r="M60" s="120" t="s">
        <v>23</v>
      </c>
      <c r="N60" s="120" t="s">
        <v>23</v>
      </c>
      <c r="O60" s="120" t="s">
        <v>23</v>
      </c>
      <c r="P60" s="120" t="s">
        <v>23</v>
      </c>
      <c r="Q60" s="120" t="s">
        <v>23</v>
      </c>
      <c r="R60" s="120" t="s">
        <v>23</v>
      </c>
      <c r="S60" s="120" t="s">
        <v>23</v>
      </c>
      <c r="T60" s="120" t="s">
        <v>23</v>
      </c>
      <c r="U60" s="120" t="s">
        <v>23</v>
      </c>
      <c r="V60" s="120" t="s">
        <v>23</v>
      </c>
      <c r="W60" s="120" t="s">
        <v>23</v>
      </c>
      <c r="X60" s="120" t="s">
        <v>23</v>
      </c>
      <c r="Y60" s="120" t="s">
        <v>23</v>
      </c>
      <c r="Z60" s="120" t="s">
        <v>23</v>
      </c>
      <c r="AA60" s="120" t="s">
        <v>23</v>
      </c>
      <c r="AB60" s="183" t="s">
        <v>23</v>
      </c>
      <c r="AC60" s="120" t="s">
        <v>23</v>
      </c>
      <c r="AD60" s="120" t="s">
        <v>23</v>
      </c>
      <c r="AE60" s="120" t="s">
        <v>23</v>
      </c>
      <c r="AF60" s="120" t="s">
        <v>23</v>
      </c>
      <c r="AG60" s="120" t="s">
        <v>23</v>
      </c>
    </row>
    <row r="61" spans="1:33" s="51" customFormat="1" ht="51.75" hidden="1" thickBot="1">
      <c r="A61" s="21" t="s">
        <v>104</v>
      </c>
      <c r="B61" s="74" t="s">
        <v>105</v>
      </c>
      <c r="C61" s="75" t="s">
        <v>27</v>
      </c>
      <c r="D61" s="120" t="s">
        <v>23</v>
      </c>
      <c r="E61" s="120" t="s">
        <v>23</v>
      </c>
      <c r="F61" s="120" t="s">
        <v>23</v>
      </c>
      <c r="G61" s="120" t="s">
        <v>23</v>
      </c>
      <c r="H61" s="120" t="s">
        <v>23</v>
      </c>
      <c r="I61" s="120" t="s">
        <v>23</v>
      </c>
      <c r="J61" s="120" t="s">
        <v>23</v>
      </c>
      <c r="K61" s="120" t="s">
        <v>23</v>
      </c>
      <c r="L61" s="120" t="s">
        <v>23</v>
      </c>
      <c r="M61" s="120" t="s">
        <v>23</v>
      </c>
      <c r="N61" s="120" t="s">
        <v>23</v>
      </c>
      <c r="O61" s="120" t="s">
        <v>23</v>
      </c>
      <c r="P61" s="120" t="s">
        <v>23</v>
      </c>
      <c r="Q61" s="120" t="s">
        <v>23</v>
      </c>
      <c r="R61" s="120" t="s">
        <v>23</v>
      </c>
      <c r="S61" s="120" t="s">
        <v>23</v>
      </c>
      <c r="T61" s="120" t="s">
        <v>23</v>
      </c>
      <c r="U61" s="120" t="s">
        <v>23</v>
      </c>
      <c r="V61" s="120" t="s">
        <v>23</v>
      </c>
      <c r="W61" s="120" t="s">
        <v>23</v>
      </c>
      <c r="X61" s="120" t="s">
        <v>23</v>
      </c>
      <c r="Y61" s="120" t="s">
        <v>23</v>
      </c>
      <c r="Z61" s="120" t="s">
        <v>23</v>
      </c>
      <c r="AA61" s="120" t="s">
        <v>23</v>
      </c>
      <c r="AB61" s="183" t="s">
        <v>23</v>
      </c>
      <c r="AC61" s="120" t="s">
        <v>23</v>
      </c>
      <c r="AD61" s="120" t="s">
        <v>23</v>
      </c>
      <c r="AE61" s="120" t="s">
        <v>23</v>
      </c>
      <c r="AF61" s="120" t="s">
        <v>23</v>
      </c>
      <c r="AG61" s="120" t="s">
        <v>23</v>
      </c>
    </row>
    <row r="62" spans="1:33" s="51" customFormat="1" ht="39" hidden="1" thickBot="1">
      <c r="A62" s="21" t="s">
        <v>106</v>
      </c>
      <c r="B62" s="74" t="s">
        <v>107</v>
      </c>
      <c r="C62" s="75" t="s">
        <v>27</v>
      </c>
      <c r="D62" s="120" t="s">
        <v>23</v>
      </c>
      <c r="E62" s="120" t="s">
        <v>23</v>
      </c>
      <c r="F62" s="120" t="s">
        <v>23</v>
      </c>
      <c r="G62" s="120" t="s">
        <v>23</v>
      </c>
      <c r="H62" s="120" t="s">
        <v>23</v>
      </c>
      <c r="I62" s="120" t="s">
        <v>23</v>
      </c>
      <c r="J62" s="120" t="s">
        <v>23</v>
      </c>
      <c r="K62" s="120" t="s">
        <v>23</v>
      </c>
      <c r="L62" s="120" t="s">
        <v>23</v>
      </c>
      <c r="M62" s="120" t="s">
        <v>23</v>
      </c>
      <c r="N62" s="120" t="s">
        <v>23</v>
      </c>
      <c r="O62" s="120" t="s">
        <v>23</v>
      </c>
      <c r="P62" s="120" t="s">
        <v>23</v>
      </c>
      <c r="Q62" s="120" t="s">
        <v>23</v>
      </c>
      <c r="R62" s="120" t="s">
        <v>23</v>
      </c>
      <c r="S62" s="120" t="s">
        <v>23</v>
      </c>
      <c r="T62" s="120" t="s">
        <v>23</v>
      </c>
      <c r="U62" s="120" t="s">
        <v>23</v>
      </c>
      <c r="V62" s="120" t="s">
        <v>23</v>
      </c>
      <c r="W62" s="120" t="s">
        <v>23</v>
      </c>
      <c r="X62" s="120" t="s">
        <v>23</v>
      </c>
      <c r="Y62" s="120" t="s">
        <v>23</v>
      </c>
      <c r="Z62" s="120" t="s">
        <v>23</v>
      </c>
      <c r="AA62" s="120" t="s">
        <v>23</v>
      </c>
      <c r="AB62" s="183" t="s">
        <v>23</v>
      </c>
      <c r="AC62" s="120" t="s">
        <v>23</v>
      </c>
      <c r="AD62" s="120" t="s">
        <v>23</v>
      </c>
      <c r="AE62" s="120" t="s">
        <v>23</v>
      </c>
      <c r="AF62" s="120" t="s">
        <v>23</v>
      </c>
      <c r="AG62" s="120" t="s">
        <v>23</v>
      </c>
    </row>
    <row r="63" spans="1:33" s="51" customFormat="1" ht="51.75" hidden="1" thickBot="1">
      <c r="A63" s="21" t="s">
        <v>108</v>
      </c>
      <c r="B63" s="74" t="s">
        <v>109</v>
      </c>
      <c r="C63" s="75" t="s">
        <v>27</v>
      </c>
      <c r="D63" s="120" t="s">
        <v>23</v>
      </c>
      <c r="E63" s="120" t="s">
        <v>23</v>
      </c>
      <c r="F63" s="120" t="s">
        <v>23</v>
      </c>
      <c r="G63" s="120" t="s">
        <v>23</v>
      </c>
      <c r="H63" s="120" t="s">
        <v>23</v>
      </c>
      <c r="I63" s="120" t="s">
        <v>23</v>
      </c>
      <c r="J63" s="120" t="s">
        <v>23</v>
      </c>
      <c r="K63" s="120" t="s">
        <v>23</v>
      </c>
      <c r="L63" s="120" t="s">
        <v>23</v>
      </c>
      <c r="M63" s="120" t="s">
        <v>23</v>
      </c>
      <c r="N63" s="120" t="s">
        <v>23</v>
      </c>
      <c r="O63" s="120" t="s">
        <v>23</v>
      </c>
      <c r="P63" s="120" t="s">
        <v>23</v>
      </c>
      <c r="Q63" s="120" t="s">
        <v>23</v>
      </c>
      <c r="R63" s="120" t="s">
        <v>23</v>
      </c>
      <c r="S63" s="120" t="s">
        <v>23</v>
      </c>
      <c r="T63" s="120" t="s">
        <v>23</v>
      </c>
      <c r="U63" s="120" t="s">
        <v>23</v>
      </c>
      <c r="V63" s="120" t="s">
        <v>23</v>
      </c>
      <c r="W63" s="120" t="s">
        <v>23</v>
      </c>
      <c r="X63" s="120" t="s">
        <v>23</v>
      </c>
      <c r="Y63" s="120" t="s">
        <v>23</v>
      </c>
      <c r="Z63" s="120" t="s">
        <v>23</v>
      </c>
      <c r="AA63" s="120" t="s">
        <v>23</v>
      </c>
      <c r="AB63" s="183" t="s">
        <v>23</v>
      </c>
      <c r="AC63" s="120" t="s">
        <v>23</v>
      </c>
      <c r="AD63" s="120" t="s">
        <v>23</v>
      </c>
      <c r="AE63" s="120" t="s">
        <v>23</v>
      </c>
      <c r="AF63" s="120" t="s">
        <v>23</v>
      </c>
      <c r="AG63" s="120" t="s">
        <v>23</v>
      </c>
    </row>
    <row r="64" spans="1:33" s="51" customFormat="1" ht="51.75" hidden="1" thickBot="1">
      <c r="A64" s="21" t="s">
        <v>110</v>
      </c>
      <c r="B64" s="74" t="s">
        <v>111</v>
      </c>
      <c r="C64" s="75" t="s">
        <v>27</v>
      </c>
      <c r="D64" s="120" t="s">
        <v>23</v>
      </c>
      <c r="E64" s="120" t="s">
        <v>23</v>
      </c>
      <c r="F64" s="120" t="s">
        <v>23</v>
      </c>
      <c r="G64" s="120" t="s">
        <v>23</v>
      </c>
      <c r="H64" s="120" t="s">
        <v>23</v>
      </c>
      <c r="I64" s="120" t="s">
        <v>23</v>
      </c>
      <c r="J64" s="120" t="s">
        <v>23</v>
      </c>
      <c r="K64" s="120" t="s">
        <v>23</v>
      </c>
      <c r="L64" s="120" t="s">
        <v>23</v>
      </c>
      <c r="M64" s="120" t="s">
        <v>23</v>
      </c>
      <c r="N64" s="120" t="s">
        <v>23</v>
      </c>
      <c r="O64" s="120" t="s">
        <v>23</v>
      </c>
      <c r="P64" s="120" t="s">
        <v>23</v>
      </c>
      <c r="Q64" s="120" t="s">
        <v>23</v>
      </c>
      <c r="R64" s="120" t="s">
        <v>23</v>
      </c>
      <c r="S64" s="120" t="s">
        <v>23</v>
      </c>
      <c r="T64" s="120" t="s">
        <v>23</v>
      </c>
      <c r="U64" s="120" t="s">
        <v>23</v>
      </c>
      <c r="V64" s="120" t="s">
        <v>23</v>
      </c>
      <c r="W64" s="120" t="s">
        <v>23</v>
      </c>
      <c r="X64" s="120" t="s">
        <v>23</v>
      </c>
      <c r="Y64" s="120" t="s">
        <v>23</v>
      </c>
      <c r="Z64" s="120" t="s">
        <v>23</v>
      </c>
      <c r="AA64" s="120" t="s">
        <v>23</v>
      </c>
      <c r="AB64" s="183" t="s">
        <v>23</v>
      </c>
      <c r="AC64" s="120" t="s">
        <v>23</v>
      </c>
      <c r="AD64" s="120" t="s">
        <v>23</v>
      </c>
      <c r="AE64" s="120" t="s">
        <v>23</v>
      </c>
      <c r="AF64" s="120" t="s">
        <v>23</v>
      </c>
      <c r="AG64" s="120" t="s">
        <v>23</v>
      </c>
    </row>
    <row r="65" spans="1:33" s="51" customFormat="1" ht="26.25" hidden="1" thickBot="1">
      <c r="A65" s="21" t="s">
        <v>112</v>
      </c>
      <c r="B65" s="74" t="s">
        <v>113</v>
      </c>
      <c r="C65" s="75" t="s">
        <v>27</v>
      </c>
      <c r="D65" s="120" t="s">
        <v>23</v>
      </c>
      <c r="E65" s="120" t="s">
        <v>23</v>
      </c>
      <c r="F65" s="120" t="s">
        <v>23</v>
      </c>
      <c r="G65" s="120" t="s">
        <v>23</v>
      </c>
      <c r="H65" s="120" t="s">
        <v>23</v>
      </c>
      <c r="I65" s="120" t="s">
        <v>23</v>
      </c>
      <c r="J65" s="120" t="s">
        <v>23</v>
      </c>
      <c r="K65" s="120" t="s">
        <v>23</v>
      </c>
      <c r="L65" s="120" t="s">
        <v>23</v>
      </c>
      <c r="M65" s="120" t="s">
        <v>23</v>
      </c>
      <c r="N65" s="120" t="s">
        <v>23</v>
      </c>
      <c r="O65" s="120" t="s">
        <v>23</v>
      </c>
      <c r="P65" s="120" t="s">
        <v>23</v>
      </c>
      <c r="Q65" s="120" t="s">
        <v>23</v>
      </c>
      <c r="R65" s="120" t="s">
        <v>23</v>
      </c>
      <c r="S65" s="120" t="s">
        <v>23</v>
      </c>
      <c r="T65" s="120" t="s">
        <v>23</v>
      </c>
      <c r="U65" s="120" t="s">
        <v>23</v>
      </c>
      <c r="V65" s="120" t="s">
        <v>23</v>
      </c>
      <c r="W65" s="120" t="s">
        <v>23</v>
      </c>
      <c r="X65" s="120" t="s">
        <v>23</v>
      </c>
      <c r="Y65" s="120" t="s">
        <v>23</v>
      </c>
      <c r="Z65" s="120" t="s">
        <v>23</v>
      </c>
      <c r="AA65" s="120" t="s">
        <v>23</v>
      </c>
      <c r="AB65" s="183" t="s">
        <v>23</v>
      </c>
      <c r="AC65" s="120" t="s">
        <v>23</v>
      </c>
      <c r="AD65" s="120" t="s">
        <v>23</v>
      </c>
      <c r="AE65" s="120" t="s">
        <v>23</v>
      </c>
      <c r="AF65" s="120" t="s">
        <v>23</v>
      </c>
      <c r="AG65" s="120" t="s">
        <v>23</v>
      </c>
    </row>
    <row r="66" spans="1:33" s="51" customFormat="1" ht="39" hidden="1" thickBot="1">
      <c r="A66" s="21" t="s">
        <v>114</v>
      </c>
      <c r="B66" s="74" t="s">
        <v>115</v>
      </c>
      <c r="C66" s="75" t="s">
        <v>27</v>
      </c>
      <c r="D66" s="120" t="s">
        <v>23</v>
      </c>
      <c r="E66" s="120" t="s">
        <v>23</v>
      </c>
      <c r="F66" s="120" t="s">
        <v>23</v>
      </c>
      <c r="G66" s="120" t="s">
        <v>23</v>
      </c>
      <c r="H66" s="120" t="s">
        <v>23</v>
      </c>
      <c r="I66" s="120" t="s">
        <v>23</v>
      </c>
      <c r="J66" s="120" t="s">
        <v>23</v>
      </c>
      <c r="K66" s="120" t="s">
        <v>23</v>
      </c>
      <c r="L66" s="120" t="s">
        <v>23</v>
      </c>
      <c r="M66" s="120" t="s">
        <v>23</v>
      </c>
      <c r="N66" s="120" t="s">
        <v>23</v>
      </c>
      <c r="O66" s="120" t="s">
        <v>23</v>
      </c>
      <c r="P66" s="120" t="s">
        <v>23</v>
      </c>
      <c r="Q66" s="120" t="s">
        <v>23</v>
      </c>
      <c r="R66" s="120" t="s">
        <v>23</v>
      </c>
      <c r="S66" s="120" t="s">
        <v>23</v>
      </c>
      <c r="T66" s="120" t="s">
        <v>23</v>
      </c>
      <c r="U66" s="120" t="s">
        <v>23</v>
      </c>
      <c r="V66" s="120" t="s">
        <v>23</v>
      </c>
      <c r="W66" s="120" t="s">
        <v>23</v>
      </c>
      <c r="X66" s="120" t="s">
        <v>23</v>
      </c>
      <c r="Y66" s="120" t="s">
        <v>23</v>
      </c>
      <c r="Z66" s="120" t="s">
        <v>23</v>
      </c>
      <c r="AA66" s="120" t="s">
        <v>23</v>
      </c>
      <c r="AB66" s="183" t="s">
        <v>23</v>
      </c>
      <c r="AC66" s="120" t="s">
        <v>23</v>
      </c>
      <c r="AD66" s="120" t="s">
        <v>23</v>
      </c>
      <c r="AE66" s="120" t="s">
        <v>23</v>
      </c>
      <c r="AF66" s="120" t="s">
        <v>23</v>
      </c>
      <c r="AG66" s="120" t="s">
        <v>23</v>
      </c>
    </row>
    <row r="67" spans="1:33" s="51" customFormat="1" ht="51.75" hidden="1" thickBot="1">
      <c r="A67" s="21" t="s">
        <v>116</v>
      </c>
      <c r="B67" s="74" t="s">
        <v>117</v>
      </c>
      <c r="C67" s="75" t="s">
        <v>27</v>
      </c>
      <c r="D67" s="120" t="s">
        <v>23</v>
      </c>
      <c r="E67" s="120" t="s">
        <v>23</v>
      </c>
      <c r="F67" s="120" t="s">
        <v>23</v>
      </c>
      <c r="G67" s="120" t="s">
        <v>23</v>
      </c>
      <c r="H67" s="120" t="s">
        <v>23</v>
      </c>
      <c r="I67" s="120" t="s">
        <v>23</v>
      </c>
      <c r="J67" s="120" t="s">
        <v>23</v>
      </c>
      <c r="K67" s="120" t="s">
        <v>23</v>
      </c>
      <c r="L67" s="120" t="s">
        <v>23</v>
      </c>
      <c r="M67" s="120" t="s">
        <v>23</v>
      </c>
      <c r="N67" s="120" t="s">
        <v>23</v>
      </c>
      <c r="O67" s="120" t="s">
        <v>23</v>
      </c>
      <c r="P67" s="120" t="s">
        <v>23</v>
      </c>
      <c r="Q67" s="120" t="s">
        <v>23</v>
      </c>
      <c r="R67" s="120" t="s">
        <v>23</v>
      </c>
      <c r="S67" s="120" t="s">
        <v>23</v>
      </c>
      <c r="T67" s="120" t="s">
        <v>23</v>
      </c>
      <c r="U67" s="120" t="s">
        <v>23</v>
      </c>
      <c r="V67" s="120" t="s">
        <v>23</v>
      </c>
      <c r="W67" s="120" t="s">
        <v>23</v>
      </c>
      <c r="X67" s="120" t="s">
        <v>23</v>
      </c>
      <c r="Y67" s="120" t="s">
        <v>23</v>
      </c>
      <c r="Z67" s="120" t="s">
        <v>23</v>
      </c>
      <c r="AA67" s="120" t="s">
        <v>23</v>
      </c>
      <c r="AB67" s="183" t="s">
        <v>23</v>
      </c>
      <c r="AC67" s="120" t="s">
        <v>23</v>
      </c>
      <c r="AD67" s="120" t="s">
        <v>23</v>
      </c>
      <c r="AE67" s="120" t="s">
        <v>23</v>
      </c>
      <c r="AF67" s="120" t="s">
        <v>23</v>
      </c>
      <c r="AG67" s="120" t="s">
        <v>23</v>
      </c>
    </row>
    <row r="68" spans="1:33" s="51" customFormat="1" ht="51.75" hidden="1" thickBot="1">
      <c r="A68" s="21" t="s">
        <v>118</v>
      </c>
      <c r="B68" s="74" t="s">
        <v>119</v>
      </c>
      <c r="C68" s="75" t="s">
        <v>27</v>
      </c>
      <c r="D68" s="120" t="s">
        <v>23</v>
      </c>
      <c r="E68" s="120" t="s">
        <v>23</v>
      </c>
      <c r="F68" s="120" t="s">
        <v>23</v>
      </c>
      <c r="G68" s="120" t="s">
        <v>23</v>
      </c>
      <c r="H68" s="120" t="s">
        <v>23</v>
      </c>
      <c r="I68" s="120" t="s">
        <v>23</v>
      </c>
      <c r="J68" s="120" t="s">
        <v>23</v>
      </c>
      <c r="K68" s="120" t="s">
        <v>23</v>
      </c>
      <c r="L68" s="120" t="s">
        <v>23</v>
      </c>
      <c r="M68" s="120" t="s">
        <v>23</v>
      </c>
      <c r="N68" s="120" t="s">
        <v>23</v>
      </c>
      <c r="O68" s="120" t="s">
        <v>23</v>
      </c>
      <c r="P68" s="120" t="s">
        <v>23</v>
      </c>
      <c r="Q68" s="120" t="s">
        <v>23</v>
      </c>
      <c r="R68" s="120" t="s">
        <v>23</v>
      </c>
      <c r="S68" s="120" t="s">
        <v>23</v>
      </c>
      <c r="T68" s="120" t="s">
        <v>23</v>
      </c>
      <c r="U68" s="120" t="s">
        <v>23</v>
      </c>
      <c r="V68" s="120" t="s">
        <v>23</v>
      </c>
      <c r="W68" s="120" t="s">
        <v>23</v>
      </c>
      <c r="X68" s="120" t="s">
        <v>23</v>
      </c>
      <c r="Y68" s="120" t="s">
        <v>23</v>
      </c>
      <c r="Z68" s="120" t="s">
        <v>23</v>
      </c>
      <c r="AA68" s="120" t="s">
        <v>23</v>
      </c>
      <c r="AB68" s="183" t="s">
        <v>23</v>
      </c>
      <c r="AC68" s="120" t="s">
        <v>23</v>
      </c>
      <c r="AD68" s="120" t="s">
        <v>23</v>
      </c>
      <c r="AE68" s="120" t="s">
        <v>23</v>
      </c>
      <c r="AF68" s="120" t="s">
        <v>23</v>
      </c>
      <c r="AG68" s="120" t="s">
        <v>23</v>
      </c>
    </row>
    <row r="69" spans="1:33" s="51" customFormat="1" ht="51.75" hidden="1" thickBot="1">
      <c r="A69" s="21" t="s">
        <v>120</v>
      </c>
      <c r="B69" s="74" t="s">
        <v>121</v>
      </c>
      <c r="C69" s="75" t="s">
        <v>27</v>
      </c>
      <c r="D69" s="120" t="s">
        <v>23</v>
      </c>
      <c r="E69" s="120" t="s">
        <v>23</v>
      </c>
      <c r="F69" s="120" t="s">
        <v>23</v>
      </c>
      <c r="G69" s="120" t="s">
        <v>23</v>
      </c>
      <c r="H69" s="120" t="s">
        <v>23</v>
      </c>
      <c r="I69" s="120" t="s">
        <v>23</v>
      </c>
      <c r="J69" s="120" t="s">
        <v>23</v>
      </c>
      <c r="K69" s="120" t="s">
        <v>23</v>
      </c>
      <c r="L69" s="120" t="s">
        <v>23</v>
      </c>
      <c r="M69" s="120" t="s">
        <v>23</v>
      </c>
      <c r="N69" s="120" t="s">
        <v>23</v>
      </c>
      <c r="O69" s="120" t="s">
        <v>23</v>
      </c>
      <c r="P69" s="120" t="s">
        <v>23</v>
      </c>
      <c r="Q69" s="120" t="s">
        <v>23</v>
      </c>
      <c r="R69" s="120" t="s">
        <v>23</v>
      </c>
      <c r="S69" s="120" t="s">
        <v>23</v>
      </c>
      <c r="T69" s="120" t="s">
        <v>23</v>
      </c>
      <c r="U69" s="120" t="s">
        <v>23</v>
      </c>
      <c r="V69" s="120" t="s">
        <v>23</v>
      </c>
      <c r="W69" s="120" t="s">
        <v>23</v>
      </c>
      <c r="X69" s="120" t="s">
        <v>23</v>
      </c>
      <c r="Y69" s="120" t="s">
        <v>23</v>
      </c>
      <c r="Z69" s="120" t="s">
        <v>23</v>
      </c>
      <c r="AA69" s="120" t="s">
        <v>23</v>
      </c>
      <c r="AB69" s="183" t="s">
        <v>23</v>
      </c>
      <c r="AC69" s="120" t="s">
        <v>23</v>
      </c>
      <c r="AD69" s="120" t="s">
        <v>23</v>
      </c>
      <c r="AE69" s="120" t="s">
        <v>23</v>
      </c>
      <c r="AF69" s="120" t="s">
        <v>23</v>
      </c>
      <c r="AG69" s="120" t="s">
        <v>23</v>
      </c>
    </row>
    <row r="70" spans="1:33" s="51" customFormat="1" ht="39" thickBot="1">
      <c r="A70" s="21" t="s">
        <v>122</v>
      </c>
      <c r="B70" s="74" t="s">
        <v>123</v>
      </c>
      <c r="C70" s="75" t="s">
        <v>27</v>
      </c>
      <c r="D70" s="120" t="s">
        <v>23</v>
      </c>
      <c r="E70" s="120" t="s">
        <v>23</v>
      </c>
      <c r="F70" s="120" t="s">
        <v>23</v>
      </c>
      <c r="G70" s="120" t="s">
        <v>23</v>
      </c>
      <c r="H70" s="120" t="s">
        <v>23</v>
      </c>
      <c r="I70" s="120" t="s">
        <v>23</v>
      </c>
      <c r="J70" s="120" t="s">
        <v>23</v>
      </c>
      <c r="K70" s="120" t="s">
        <v>23</v>
      </c>
      <c r="L70" s="120" t="s">
        <v>23</v>
      </c>
      <c r="M70" s="120" t="s">
        <v>23</v>
      </c>
      <c r="N70" s="120" t="s">
        <v>23</v>
      </c>
      <c r="O70" s="120" t="s">
        <v>23</v>
      </c>
      <c r="P70" s="120" t="s">
        <v>23</v>
      </c>
      <c r="Q70" s="120" t="s">
        <v>23</v>
      </c>
      <c r="R70" s="120" t="s">
        <v>23</v>
      </c>
      <c r="S70" s="120" t="s">
        <v>23</v>
      </c>
      <c r="T70" s="120" t="s">
        <v>23</v>
      </c>
      <c r="U70" s="120" t="s">
        <v>23</v>
      </c>
      <c r="V70" s="120" t="s">
        <v>23</v>
      </c>
      <c r="W70" s="120" t="s">
        <v>23</v>
      </c>
      <c r="X70" s="120" t="s">
        <v>23</v>
      </c>
      <c r="Y70" s="120" t="s">
        <v>23</v>
      </c>
      <c r="Z70" s="120" t="s">
        <v>23</v>
      </c>
      <c r="AA70" s="120" t="s">
        <v>23</v>
      </c>
      <c r="AB70" s="183" t="s">
        <v>23</v>
      </c>
      <c r="AC70" s="120" t="s">
        <v>23</v>
      </c>
      <c r="AD70" s="120" t="s">
        <v>23</v>
      </c>
      <c r="AE70" s="120" t="s">
        <v>23</v>
      </c>
      <c r="AF70" s="120" t="s">
        <v>23</v>
      </c>
      <c r="AG70" s="120" t="s">
        <v>23</v>
      </c>
    </row>
    <row r="71" spans="1:33" s="51" customFormat="1" ht="45.75" thickBot="1">
      <c r="A71" s="21" t="s">
        <v>124</v>
      </c>
      <c r="B71" s="29" t="s">
        <v>137</v>
      </c>
      <c r="C71" s="19" t="s">
        <v>138</v>
      </c>
      <c r="D71" s="120" t="s">
        <v>23</v>
      </c>
      <c r="E71" s="120" t="s">
        <v>23</v>
      </c>
      <c r="F71" s="120" t="s">
        <v>23</v>
      </c>
      <c r="G71" s="120" t="s">
        <v>23</v>
      </c>
      <c r="H71" s="120" t="s">
        <v>23</v>
      </c>
      <c r="I71" s="120" t="s">
        <v>23</v>
      </c>
      <c r="J71" s="120" t="s">
        <v>23</v>
      </c>
      <c r="K71" s="120" t="s">
        <v>23</v>
      </c>
      <c r="L71" s="120" t="s">
        <v>23</v>
      </c>
      <c r="M71" s="120" t="s">
        <v>23</v>
      </c>
      <c r="N71" s="120" t="s">
        <v>23</v>
      </c>
      <c r="O71" s="120" t="s">
        <v>23</v>
      </c>
      <c r="P71" s="120" t="s">
        <v>23</v>
      </c>
      <c r="Q71" s="120" t="s">
        <v>23</v>
      </c>
      <c r="R71" s="120" t="s">
        <v>23</v>
      </c>
      <c r="S71" s="120" t="s">
        <v>23</v>
      </c>
      <c r="T71" s="120" t="s">
        <v>23</v>
      </c>
      <c r="U71" s="120" t="s">
        <v>23</v>
      </c>
      <c r="V71" s="120" t="s">
        <v>23</v>
      </c>
      <c r="W71" s="120" t="s">
        <v>23</v>
      </c>
      <c r="X71" s="120" t="s">
        <v>23</v>
      </c>
      <c r="Y71" s="120" t="s">
        <v>23</v>
      </c>
      <c r="Z71" s="120" t="s">
        <v>23</v>
      </c>
      <c r="AA71" s="120" t="s">
        <v>23</v>
      </c>
      <c r="AB71" s="183" t="s">
        <v>23</v>
      </c>
      <c r="AC71" s="120" t="s">
        <v>23</v>
      </c>
      <c r="AD71" s="120" t="s">
        <v>23</v>
      </c>
      <c r="AE71" s="120" t="s">
        <v>23</v>
      </c>
      <c r="AF71" s="120" t="s">
        <v>23</v>
      </c>
      <c r="AG71" s="120" t="s">
        <v>23</v>
      </c>
    </row>
    <row r="72" spans="1:33" s="51" customFormat="1" ht="26.25" thickBot="1">
      <c r="A72" s="21" t="s">
        <v>126</v>
      </c>
      <c r="B72" s="121" t="s">
        <v>127</v>
      </c>
      <c r="C72" s="83" t="s">
        <v>128</v>
      </c>
      <c r="D72" s="120" t="s">
        <v>23</v>
      </c>
      <c r="E72" s="120" t="s">
        <v>23</v>
      </c>
      <c r="F72" s="120" t="s">
        <v>23</v>
      </c>
      <c r="G72" s="120" t="s">
        <v>23</v>
      </c>
      <c r="H72" s="120" t="s">
        <v>23</v>
      </c>
      <c r="I72" s="120" t="s">
        <v>23</v>
      </c>
      <c r="J72" s="120" t="s">
        <v>23</v>
      </c>
      <c r="K72" s="120" t="s">
        <v>23</v>
      </c>
      <c r="L72" s="120" t="s">
        <v>23</v>
      </c>
      <c r="M72" s="120" t="s">
        <v>23</v>
      </c>
      <c r="N72" s="120" t="s">
        <v>23</v>
      </c>
      <c r="O72" s="120" t="s">
        <v>23</v>
      </c>
      <c r="P72" s="120" t="s">
        <v>23</v>
      </c>
      <c r="Q72" s="120" t="s">
        <v>23</v>
      </c>
      <c r="R72" s="120" t="s">
        <v>23</v>
      </c>
      <c r="S72" s="120" t="s">
        <v>23</v>
      </c>
      <c r="T72" s="120" t="s">
        <v>23</v>
      </c>
      <c r="U72" s="120" t="s">
        <v>23</v>
      </c>
      <c r="V72" s="120" t="s">
        <v>23</v>
      </c>
      <c r="W72" s="120" t="s">
        <v>23</v>
      </c>
      <c r="X72" s="120" t="s">
        <v>23</v>
      </c>
      <c r="Y72" s="120" t="s">
        <v>23</v>
      </c>
      <c r="Z72" s="120" t="s">
        <v>23</v>
      </c>
      <c r="AA72" s="120" t="s">
        <v>23</v>
      </c>
      <c r="AB72" s="183" t="s">
        <v>23</v>
      </c>
      <c r="AC72" s="120" t="s">
        <v>23</v>
      </c>
      <c r="AD72" s="120" t="s">
        <v>23</v>
      </c>
      <c r="AE72" s="120" t="s">
        <v>23</v>
      </c>
      <c r="AF72" s="120" t="s">
        <v>23</v>
      </c>
      <c r="AG72" s="120" t="s">
        <v>23</v>
      </c>
    </row>
    <row r="73" spans="1:33" s="51" customFormat="1" ht="39" thickBot="1">
      <c r="A73" s="21" t="s">
        <v>129</v>
      </c>
      <c r="B73" s="74" t="s">
        <v>130</v>
      </c>
      <c r="C73" s="75" t="s">
        <v>27</v>
      </c>
      <c r="D73" s="120" t="s">
        <v>23</v>
      </c>
      <c r="E73" s="120" t="s">
        <v>23</v>
      </c>
      <c r="F73" s="120" t="s">
        <v>23</v>
      </c>
      <c r="G73" s="120" t="s">
        <v>23</v>
      </c>
      <c r="H73" s="120" t="s">
        <v>23</v>
      </c>
      <c r="I73" s="120" t="s">
        <v>23</v>
      </c>
      <c r="J73" s="120" t="s">
        <v>23</v>
      </c>
      <c r="K73" s="120" t="s">
        <v>23</v>
      </c>
      <c r="L73" s="120" t="s">
        <v>23</v>
      </c>
      <c r="M73" s="120" t="s">
        <v>23</v>
      </c>
      <c r="N73" s="120" t="s">
        <v>23</v>
      </c>
      <c r="O73" s="120" t="s">
        <v>23</v>
      </c>
      <c r="P73" s="120" t="s">
        <v>23</v>
      </c>
      <c r="Q73" s="120" t="s">
        <v>23</v>
      </c>
      <c r="R73" s="120" t="s">
        <v>23</v>
      </c>
      <c r="S73" s="120" t="s">
        <v>23</v>
      </c>
      <c r="T73" s="120" t="s">
        <v>23</v>
      </c>
      <c r="U73" s="120" t="s">
        <v>23</v>
      </c>
      <c r="V73" s="120" t="s">
        <v>23</v>
      </c>
      <c r="W73" s="120" t="s">
        <v>23</v>
      </c>
      <c r="X73" s="120" t="s">
        <v>23</v>
      </c>
      <c r="Y73" s="120" t="s">
        <v>23</v>
      </c>
      <c r="Z73" s="120" t="s">
        <v>23</v>
      </c>
      <c r="AA73" s="120" t="s">
        <v>23</v>
      </c>
      <c r="AB73" s="183" t="s">
        <v>23</v>
      </c>
      <c r="AC73" s="120" t="s">
        <v>23</v>
      </c>
      <c r="AD73" s="120" t="s">
        <v>23</v>
      </c>
      <c r="AE73" s="120" t="s">
        <v>23</v>
      </c>
      <c r="AF73" s="120" t="s">
        <v>23</v>
      </c>
      <c r="AG73" s="120" t="s">
        <v>23</v>
      </c>
    </row>
    <row r="74" spans="1:33" s="51" customFormat="1" ht="26.25" thickBot="1">
      <c r="A74" s="88" t="s">
        <v>131</v>
      </c>
      <c r="B74" s="89" t="s">
        <v>132</v>
      </c>
      <c r="C74" s="90" t="s">
        <v>27</v>
      </c>
      <c r="D74" s="125" t="s">
        <v>23</v>
      </c>
      <c r="E74" s="125" t="s">
        <v>23</v>
      </c>
      <c r="F74" s="125" t="s">
        <v>23</v>
      </c>
      <c r="G74" s="125" t="s">
        <v>23</v>
      </c>
      <c r="H74" s="125" t="s">
        <v>23</v>
      </c>
      <c r="I74" s="125" t="s">
        <v>23</v>
      </c>
      <c r="J74" s="125" t="s">
        <v>23</v>
      </c>
      <c r="K74" s="125" t="s">
        <v>23</v>
      </c>
      <c r="L74" s="125" t="s">
        <v>23</v>
      </c>
      <c r="M74" s="125" t="s">
        <v>23</v>
      </c>
      <c r="N74" s="125" t="s">
        <v>23</v>
      </c>
      <c r="O74" s="125" t="s">
        <v>23</v>
      </c>
      <c r="P74" s="125" t="s">
        <v>23</v>
      </c>
      <c r="Q74" s="125" t="s">
        <v>23</v>
      </c>
      <c r="R74" s="125" t="s">
        <v>23</v>
      </c>
      <c r="S74" s="125" t="s">
        <v>23</v>
      </c>
      <c r="T74" s="125" t="s">
        <v>23</v>
      </c>
      <c r="U74" s="125" t="s">
        <v>23</v>
      </c>
      <c r="V74" s="125" t="s">
        <v>23</v>
      </c>
      <c r="W74" s="125" t="s">
        <v>23</v>
      </c>
      <c r="X74" s="125" t="s">
        <v>23</v>
      </c>
      <c r="Y74" s="125" t="s">
        <v>23</v>
      </c>
      <c r="Z74" s="125" t="s">
        <v>23</v>
      </c>
      <c r="AA74" s="125" t="s">
        <v>23</v>
      </c>
      <c r="AB74" s="184" t="s">
        <v>23</v>
      </c>
      <c r="AC74" s="125" t="s">
        <v>23</v>
      </c>
      <c r="AD74" s="125" t="s">
        <v>23</v>
      </c>
      <c r="AE74" s="125" t="s">
        <v>23</v>
      </c>
      <c r="AF74" s="125" t="s">
        <v>23</v>
      </c>
      <c r="AG74" s="120" t="s">
        <v>23</v>
      </c>
    </row>
    <row r="75" spans="1:33" s="51" customFormat="1" ht="15.75" thickBot="1">
      <c r="A75" s="42" t="s">
        <v>135</v>
      </c>
      <c r="B75" s="29" t="s">
        <v>125</v>
      </c>
      <c r="C75" s="43" t="s">
        <v>136</v>
      </c>
      <c r="D75" s="120" t="s">
        <v>23</v>
      </c>
      <c r="E75" s="120" t="s">
        <v>23</v>
      </c>
      <c r="F75" s="120" t="s">
        <v>23</v>
      </c>
      <c r="G75" s="120" t="s">
        <v>23</v>
      </c>
      <c r="H75" s="120" t="s">
        <v>23</v>
      </c>
      <c r="I75" s="120" t="s">
        <v>23</v>
      </c>
      <c r="J75" s="120" t="s">
        <v>23</v>
      </c>
      <c r="K75" s="120" t="s">
        <v>23</v>
      </c>
      <c r="L75" s="120" t="s">
        <v>23</v>
      </c>
      <c r="M75" s="120" t="s">
        <v>23</v>
      </c>
      <c r="N75" s="120" t="s">
        <v>23</v>
      </c>
      <c r="O75" s="120" t="s">
        <v>23</v>
      </c>
      <c r="P75" s="120" t="s">
        <v>23</v>
      </c>
      <c r="Q75" s="120" t="s">
        <v>23</v>
      </c>
      <c r="R75" s="120" t="s">
        <v>23</v>
      </c>
      <c r="S75" s="120" t="s">
        <v>23</v>
      </c>
      <c r="T75" s="120" t="s">
        <v>23</v>
      </c>
      <c r="U75" s="120" t="s">
        <v>23</v>
      </c>
      <c r="V75" s="120" t="s">
        <v>23</v>
      </c>
      <c r="W75" s="120" t="s">
        <v>23</v>
      </c>
      <c r="X75" s="120" t="s">
        <v>23</v>
      </c>
      <c r="Y75" s="120" t="s">
        <v>23</v>
      </c>
      <c r="Z75" s="120" t="s">
        <v>23</v>
      </c>
      <c r="AA75" s="120" t="s">
        <v>23</v>
      </c>
      <c r="AB75" s="120" t="s">
        <v>23</v>
      </c>
      <c r="AC75" s="120" t="s">
        <v>23</v>
      </c>
      <c r="AD75" s="120" t="s">
        <v>23</v>
      </c>
      <c r="AE75" s="120" t="s">
        <v>23</v>
      </c>
      <c r="AF75" s="120" t="s">
        <v>23</v>
      </c>
      <c r="AG75" s="120" t="s">
        <v>23</v>
      </c>
    </row>
    <row r="76" spans="1:33" s="51" customFormat="1">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33" s="51" customFormat="1">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33" s="51" customFormat="1">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33" s="51" customFormat="1">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33" s="51" customFormat="1">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4:28" s="51" customFormat="1">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4:28" s="51" customFormat="1">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4:28" s="51" customFormat="1">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4:28">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4:28">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4:28">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4:28">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sheetData>
  <mergeCells count="12">
    <mergeCell ref="D14:R14"/>
    <mergeCell ref="N15:R15"/>
    <mergeCell ref="S14:AG14"/>
    <mergeCell ref="AC15:AG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60" t="s">
        <v>217</v>
      </c>
      <c r="B7" s="161"/>
      <c r="C7" s="161"/>
      <c r="D7" s="161"/>
      <c r="E7" s="161"/>
      <c r="F7" s="161"/>
      <c r="G7" s="161"/>
      <c r="H7" s="161"/>
      <c r="I7" s="161"/>
      <c r="J7" s="161"/>
      <c r="K7" s="161"/>
      <c r="L7" s="161"/>
      <c r="M7" s="161"/>
      <c r="N7" s="161"/>
      <c r="O7" s="161"/>
      <c r="P7" s="161"/>
      <c r="Q7" s="161"/>
      <c r="R7" s="161"/>
    </row>
    <row r="8" spans="1:18">
      <c r="A8" s="161"/>
      <c r="B8" s="161"/>
      <c r="C8" s="161"/>
      <c r="D8" s="161"/>
      <c r="E8" s="161"/>
      <c r="F8" s="161"/>
      <c r="G8" s="161"/>
      <c r="H8" s="161"/>
      <c r="I8" s="161"/>
      <c r="J8" s="161"/>
      <c r="K8" s="161"/>
      <c r="L8" s="161"/>
      <c r="M8" s="161"/>
      <c r="N8" s="161"/>
      <c r="O8" s="161"/>
      <c r="P8" s="161"/>
      <c r="Q8" s="161"/>
      <c r="R8" s="161"/>
    </row>
    <row r="9" spans="1:18">
      <c r="A9" s="161"/>
      <c r="B9" s="161"/>
      <c r="C9" s="161"/>
      <c r="D9" s="161"/>
      <c r="E9" s="161"/>
      <c r="F9" s="161"/>
      <c r="G9" s="161"/>
      <c r="H9" s="161"/>
      <c r="I9" s="161"/>
      <c r="J9" s="161"/>
      <c r="K9" s="161"/>
      <c r="L9" s="161"/>
      <c r="M9" s="161"/>
      <c r="N9" s="161"/>
      <c r="O9" s="161"/>
      <c r="P9" s="161"/>
      <c r="Q9" s="161"/>
      <c r="R9" s="161"/>
    </row>
    <row r="10" spans="1:18" ht="28.5" customHeight="1">
      <c r="A10" s="161"/>
      <c r="B10" s="161"/>
      <c r="C10" s="161"/>
      <c r="D10" s="161"/>
      <c r="E10" s="161"/>
      <c r="F10" s="161"/>
      <c r="G10" s="161"/>
      <c r="H10" s="161"/>
      <c r="I10" s="161"/>
      <c r="J10" s="161"/>
      <c r="K10" s="161"/>
      <c r="L10" s="161"/>
      <c r="M10" s="161"/>
      <c r="N10" s="161"/>
      <c r="O10" s="161"/>
      <c r="P10" s="161"/>
      <c r="Q10" s="161"/>
      <c r="R10" s="161"/>
    </row>
    <row r="11" spans="1:18" ht="39.75" customHeight="1">
      <c r="A11" s="161"/>
      <c r="B11" s="161"/>
      <c r="C11" s="161"/>
      <c r="D11" s="161"/>
      <c r="E11" s="161"/>
      <c r="F11" s="161"/>
      <c r="G11" s="161"/>
      <c r="H11" s="161"/>
      <c r="I11" s="161"/>
      <c r="J11" s="161"/>
      <c r="K11" s="161"/>
      <c r="L11" s="161"/>
      <c r="M11" s="161"/>
      <c r="N11" s="161"/>
      <c r="O11" s="161"/>
      <c r="P11" s="161"/>
      <c r="Q11" s="161"/>
      <c r="R11" s="161"/>
    </row>
    <row r="12" spans="1:18">
      <c r="A12" s="161"/>
      <c r="B12" s="161"/>
      <c r="C12" s="161"/>
      <c r="D12" s="161"/>
      <c r="E12" s="161"/>
      <c r="F12" s="161"/>
      <c r="G12" s="161"/>
      <c r="H12" s="161"/>
      <c r="I12" s="161"/>
      <c r="J12" s="161"/>
      <c r="K12" s="161"/>
      <c r="L12" s="161"/>
      <c r="M12" s="161"/>
      <c r="N12" s="161"/>
      <c r="O12" s="161"/>
      <c r="P12" s="161"/>
      <c r="Q12" s="161"/>
      <c r="R12" s="161"/>
    </row>
    <row r="13" spans="1:18" ht="15.75" thickBot="1">
      <c r="A13" s="178"/>
    </row>
    <row r="14" spans="1:18" ht="88.5" customHeight="1">
      <c r="A14" s="177" t="s">
        <v>0</v>
      </c>
      <c r="B14" s="177" t="s">
        <v>1</v>
      </c>
      <c r="C14" s="177" t="s">
        <v>2</v>
      </c>
      <c r="D14" s="189" t="s">
        <v>201</v>
      </c>
      <c r="E14" s="189" t="s">
        <v>202</v>
      </c>
      <c r="F14" s="189"/>
      <c r="G14" s="189"/>
      <c r="H14" s="189"/>
      <c r="I14" s="189"/>
      <c r="J14" s="189"/>
      <c r="K14" s="189"/>
      <c r="L14" s="189" t="s">
        <v>203</v>
      </c>
      <c r="M14" s="189"/>
      <c r="N14" s="189"/>
      <c r="O14" s="189" t="s">
        <v>204</v>
      </c>
      <c r="P14" s="189"/>
      <c r="Q14" s="189"/>
      <c r="R14" s="189"/>
    </row>
    <row r="15" spans="1:18" ht="15.75" customHeight="1">
      <c r="A15" s="176"/>
      <c r="B15" s="176"/>
      <c r="C15" s="176"/>
      <c r="D15" s="189"/>
      <c r="E15" s="189"/>
      <c r="F15" s="189"/>
      <c r="G15" s="189"/>
      <c r="H15" s="189"/>
      <c r="I15" s="189"/>
      <c r="J15" s="189"/>
      <c r="K15" s="189"/>
      <c r="L15" s="189"/>
      <c r="M15" s="189"/>
      <c r="N15" s="189"/>
      <c r="O15" s="189"/>
      <c r="P15" s="189"/>
      <c r="Q15" s="189"/>
      <c r="R15" s="189"/>
    </row>
    <row r="16" spans="1:18" ht="53.25" customHeight="1">
      <c r="A16" s="176"/>
      <c r="B16" s="176"/>
      <c r="C16" s="176"/>
      <c r="D16" s="189"/>
      <c r="E16" s="190" t="s">
        <v>189</v>
      </c>
      <c r="F16" s="190" t="s">
        <v>205</v>
      </c>
      <c r="G16" s="190" t="s">
        <v>187</v>
      </c>
      <c r="H16" s="191" t="s">
        <v>206</v>
      </c>
      <c r="I16" s="191" t="s">
        <v>207</v>
      </c>
      <c r="J16" s="191" t="s">
        <v>208</v>
      </c>
      <c r="K16" s="190" t="s">
        <v>190</v>
      </c>
      <c r="L16" s="189" t="s">
        <v>209</v>
      </c>
      <c r="M16" s="189" t="s">
        <v>210</v>
      </c>
      <c r="N16" s="189" t="s">
        <v>211</v>
      </c>
      <c r="O16" s="192" t="s">
        <v>212</v>
      </c>
      <c r="P16" s="192" t="s">
        <v>213</v>
      </c>
      <c r="Q16" s="192" t="s">
        <v>214</v>
      </c>
      <c r="R16" s="192" t="s">
        <v>215</v>
      </c>
    </row>
    <row r="17" spans="1:18" ht="77.25" customHeight="1" thickBot="1">
      <c r="A17" s="173"/>
      <c r="B17" s="173"/>
      <c r="C17" s="173"/>
      <c r="D17" s="193"/>
      <c r="E17" s="194"/>
      <c r="F17" s="194"/>
      <c r="G17" s="194"/>
      <c r="H17" s="195"/>
      <c r="I17" s="195"/>
      <c r="J17" s="195"/>
      <c r="K17" s="194"/>
      <c r="L17" s="193"/>
      <c r="M17" s="193"/>
      <c r="N17" s="193"/>
      <c r="O17" s="196"/>
      <c r="P17" s="196"/>
      <c r="Q17" s="196"/>
      <c r="R17" s="196"/>
    </row>
    <row r="18" spans="1:18" ht="15.75" thickBot="1">
      <c r="A18" s="170">
        <v>1</v>
      </c>
      <c r="B18" s="169">
        <v>2</v>
      </c>
      <c r="C18" s="169">
        <v>3</v>
      </c>
      <c r="D18" s="197">
        <v>4</v>
      </c>
      <c r="E18" s="188">
        <v>5</v>
      </c>
      <c r="F18" s="188">
        <v>6</v>
      </c>
      <c r="G18" s="188">
        <v>7</v>
      </c>
      <c r="H18" s="188">
        <v>8</v>
      </c>
      <c r="I18" s="188">
        <v>9</v>
      </c>
      <c r="J18" s="188">
        <v>10</v>
      </c>
      <c r="K18" s="188">
        <v>11</v>
      </c>
      <c r="L18" s="188">
        <v>12</v>
      </c>
      <c r="M18" s="188">
        <v>13</v>
      </c>
      <c r="N18" s="188">
        <v>14</v>
      </c>
      <c r="O18" s="188">
        <v>15</v>
      </c>
      <c r="P18" s="188">
        <v>16</v>
      </c>
      <c r="Q18" s="188">
        <v>17</v>
      </c>
      <c r="R18" s="188">
        <v>18</v>
      </c>
    </row>
    <row r="19" spans="1:18" s="113" customFormat="1" ht="23.25" customHeight="1" thickBot="1">
      <c r="A19" s="109"/>
      <c r="B19" s="110" t="s">
        <v>22</v>
      </c>
      <c r="C19" s="111"/>
      <c r="D19" s="198" t="s">
        <v>23</v>
      </c>
      <c r="E19" s="112">
        <f t="shared" ref="E19" si="0">E20</f>
        <v>5.42</v>
      </c>
      <c r="F19" s="198" t="s">
        <v>23</v>
      </c>
      <c r="G19" s="198" t="s">
        <v>23</v>
      </c>
      <c r="H19" s="198" t="s">
        <v>23</v>
      </c>
      <c r="I19" s="198" t="s">
        <v>23</v>
      </c>
      <c r="J19" s="112">
        <f t="shared" ref="J19:K19" si="1">J20</f>
        <v>7.7</v>
      </c>
      <c r="K19" s="112">
        <f t="shared" si="1"/>
        <v>22</v>
      </c>
      <c r="L19" s="198" t="s">
        <v>23</v>
      </c>
      <c r="M19" s="198" t="s">
        <v>23</v>
      </c>
      <c r="N19" s="198" t="s">
        <v>23</v>
      </c>
      <c r="O19" s="198" t="s">
        <v>23</v>
      </c>
      <c r="P19" s="198" t="s">
        <v>23</v>
      </c>
      <c r="Q19" s="198" t="s">
        <v>23</v>
      </c>
      <c r="R19" s="198" t="s">
        <v>23</v>
      </c>
    </row>
    <row r="20" spans="1:18" s="118" customFormat="1" ht="25.5" customHeight="1" thickBot="1">
      <c r="A20" s="114">
        <v>1</v>
      </c>
      <c r="B20" s="115" t="s">
        <v>24</v>
      </c>
      <c r="C20" s="116"/>
      <c r="D20" s="117" t="s">
        <v>23</v>
      </c>
      <c r="E20" s="117">
        <f t="shared" ref="E20" si="2">E21+E43+E70+E73+E74</f>
        <v>5.42</v>
      </c>
      <c r="F20" s="117" t="s">
        <v>23</v>
      </c>
      <c r="G20" s="117" t="s">
        <v>23</v>
      </c>
      <c r="H20" s="117" t="s">
        <v>23</v>
      </c>
      <c r="I20" s="117" t="s">
        <v>23</v>
      </c>
      <c r="J20" s="117">
        <f>J21+J43+J70+J73+J74</f>
        <v>7.7</v>
      </c>
      <c r="K20" s="117">
        <f t="shared" ref="K20" si="3">K21+K43+K70+K73+K74</f>
        <v>22</v>
      </c>
      <c r="L20" s="117" t="s">
        <v>23</v>
      </c>
      <c r="M20" s="117" t="s">
        <v>23</v>
      </c>
      <c r="N20" s="117" t="s">
        <v>23</v>
      </c>
      <c r="O20" s="117" t="s">
        <v>23</v>
      </c>
      <c r="P20" s="117" t="s">
        <v>23</v>
      </c>
      <c r="Q20" s="117" t="s">
        <v>23</v>
      </c>
      <c r="R20" s="117" t="s">
        <v>23</v>
      </c>
    </row>
    <row r="21" spans="1:18" s="51" customFormat="1" ht="30.75" thickBot="1">
      <c r="A21" s="14" t="s">
        <v>25</v>
      </c>
      <c r="B21" s="26" t="s">
        <v>26</v>
      </c>
      <c r="C21" s="119" t="s">
        <v>27</v>
      </c>
      <c r="D21" s="120" t="s">
        <v>23</v>
      </c>
      <c r="E21" s="120">
        <f t="shared" ref="E21" si="4">E22+E40</f>
        <v>4.8600000000000003</v>
      </c>
      <c r="F21" s="120" t="s">
        <v>23</v>
      </c>
      <c r="G21" s="120" t="s">
        <v>23</v>
      </c>
      <c r="H21" s="120" t="s">
        <v>23</v>
      </c>
      <c r="I21" s="120" t="s">
        <v>23</v>
      </c>
      <c r="J21" s="120">
        <f>J22+J40</f>
        <v>6</v>
      </c>
      <c r="K21" s="120">
        <f t="shared" ref="K21" si="5">K22+K40</f>
        <v>0</v>
      </c>
      <c r="L21" s="72" t="s">
        <v>23</v>
      </c>
      <c r="M21" s="72" t="s">
        <v>23</v>
      </c>
      <c r="N21" s="120" t="s">
        <v>23</v>
      </c>
      <c r="O21" s="120" t="s">
        <v>23</v>
      </c>
      <c r="P21" s="120" t="s">
        <v>23</v>
      </c>
      <c r="Q21" s="120" t="s">
        <v>23</v>
      </c>
      <c r="R21" s="120" t="s">
        <v>23</v>
      </c>
    </row>
    <row r="22" spans="1:18" s="51" customFormat="1" ht="45.75" thickBot="1">
      <c r="A22" s="14" t="s">
        <v>28</v>
      </c>
      <c r="B22" s="26" t="s">
        <v>29</v>
      </c>
      <c r="C22" s="119" t="s">
        <v>27</v>
      </c>
      <c r="D22" s="120" t="s">
        <v>23</v>
      </c>
      <c r="E22" s="120">
        <f t="shared" ref="E22" si="6">E23+E24+E25</f>
        <v>4.8600000000000003</v>
      </c>
      <c r="F22" s="120" t="s">
        <v>23</v>
      </c>
      <c r="G22" s="120" t="s">
        <v>23</v>
      </c>
      <c r="H22" s="120" t="s">
        <v>23</v>
      </c>
      <c r="I22" s="120" t="s">
        <v>23</v>
      </c>
      <c r="J22" s="120">
        <f t="shared" ref="J22:K22" si="7">J23+J24+J25</f>
        <v>6</v>
      </c>
      <c r="K22" s="120">
        <f t="shared" si="7"/>
        <v>0</v>
      </c>
      <c r="L22" s="76" t="s">
        <v>23</v>
      </c>
      <c r="M22" s="76" t="s">
        <v>23</v>
      </c>
      <c r="N22" s="120" t="s">
        <v>23</v>
      </c>
      <c r="O22" s="120" t="s">
        <v>23</v>
      </c>
      <c r="P22" s="120" t="s">
        <v>23</v>
      </c>
      <c r="Q22" s="120" t="s">
        <v>23</v>
      </c>
      <c r="R22" s="120" t="s">
        <v>23</v>
      </c>
    </row>
    <row r="23" spans="1:18" s="51" customFormat="1" ht="75.75" thickBot="1">
      <c r="A23" s="14" t="s">
        <v>30</v>
      </c>
      <c r="B23" s="26" t="s">
        <v>31</v>
      </c>
      <c r="C23" s="119" t="s">
        <v>27</v>
      </c>
      <c r="D23" s="120" t="s">
        <v>23</v>
      </c>
      <c r="E23" s="120">
        <v>0</v>
      </c>
      <c r="F23" s="120" t="s">
        <v>23</v>
      </c>
      <c r="G23" s="120" t="s">
        <v>23</v>
      </c>
      <c r="H23" s="120" t="s">
        <v>23</v>
      </c>
      <c r="I23" s="120" t="s">
        <v>23</v>
      </c>
      <c r="J23" s="120">
        <v>0</v>
      </c>
      <c r="K23" s="120">
        <v>0</v>
      </c>
      <c r="L23" s="76" t="s">
        <v>23</v>
      </c>
      <c r="M23" s="76" t="s">
        <v>23</v>
      </c>
      <c r="N23" s="120" t="s">
        <v>23</v>
      </c>
      <c r="O23" s="120" t="s">
        <v>23</v>
      </c>
      <c r="P23" s="120" t="s">
        <v>23</v>
      </c>
      <c r="Q23" s="120" t="s">
        <v>23</v>
      </c>
      <c r="R23" s="120" t="s">
        <v>23</v>
      </c>
    </row>
    <row r="24" spans="1:18" s="51" customFormat="1" ht="75.75" thickBot="1">
      <c r="A24" s="14" t="s">
        <v>32</v>
      </c>
      <c r="B24" s="26" t="s">
        <v>33</v>
      </c>
      <c r="C24" s="119" t="s">
        <v>27</v>
      </c>
      <c r="D24" s="120" t="s">
        <v>23</v>
      </c>
      <c r="E24" s="120">
        <v>0</v>
      </c>
      <c r="F24" s="120" t="s">
        <v>23</v>
      </c>
      <c r="G24" s="120" t="s">
        <v>23</v>
      </c>
      <c r="H24" s="120" t="s">
        <v>23</v>
      </c>
      <c r="I24" s="120" t="s">
        <v>23</v>
      </c>
      <c r="J24" s="120">
        <v>0</v>
      </c>
      <c r="K24" s="120">
        <v>0</v>
      </c>
      <c r="L24" s="76" t="s">
        <v>23</v>
      </c>
      <c r="M24" s="76" t="s">
        <v>23</v>
      </c>
      <c r="N24" s="120" t="s">
        <v>23</v>
      </c>
      <c r="O24" s="120" t="s">
        <v>23</v>
      </c>
      <c r="P24" s="120" t="s">
        <v>23</v>
      </c>
      <c r="Q24" s="120" t="s">
        <v>23</v>
      </c>
      <c r="R24" s="120" t="s">
        <v>23</v>
      </c>
    </row>
    <row r="25" spans="1:18" s="51" customFormat="1" ht="60.75" thickBot="1">
      <c r="A25" s="14" t="s">
        <v>34</v>
      </c>
      <c r="B25" s="26" t="s">
        <v>35</v>
      </c>
      <c r="C25" s="119" t="s">
        <v>27</v>
      </c>
      <c r="D25" s="120" t="s">
        <v>23</v>
      </c>
      <c r="E25" s="120">
        <f t="shared" ref="E25" si="8">E26+E27</f>
        <v>4.8600000000000003</v>
      </c>
      <c r="F25" s="120" t="s">
        <v>23</v>
      </c>
      <c r="G25" s="120" t="s">
        <v>23</v>
      </c>
      <c r="H25" s="120" t="s">
        <v>23</v>
      </c>
      <c r="I25" s="120" t="s">
        <v>23</v>
      </c>
      <c r="J25" s="120">
        <f t="shared" ref="J25:K25" si="9">J26+J27</f>
        <v>6</v>
      </c>
      <c r="K25" s="120">
        <f t="shared" si="9"/>
        <v>0</v>
      </c>
      <c r="L25" s="76" t="s">
        <v>23</v>
      </c>
      <c r="M25" s="76" t="s">
        <v>23</v>
      </c>
      <c r="N25" s="120" t="s">
        <v>23</v>
      </c>
      <c r="O25" s="120" t="s">
        <v>23</v>
      </c>
      <c r="P25" s="120" t="s">
        <v>23</v>
      </c>
      <c r="Q25" s="120" t="s">
        <v>23</v>
      </c>
      <c r="R25" s="120" t="s">
        <v>23</v>
      </c>
    </row>
    <row r="26" spans="1:18" s="51" customFormat="1" ht="81.75" customHeight="1" thickBot="1">
      <c r="A26" s="21" t="s">
        <v>51</v>
      </c>
      <c r="B26" s="22" t="s">
        <v>52</v>
      </c>
      <c r="C26" s="23" t="s">
        <v>53</v>
      </c>
      <c r="D26" s="120" t="s">
        <v>23</v>
      </c>
      <c r="E26" s="120">
        <v>3</v>
      </c>
      <c r="F26" s="120" t="s">
        <v>23</v>
      </c>
      <c r="G26" s="120" t="s">
        <v>23</v>
      </c>
      <c r="H26" s="120" t="s">
        <v>23</v>
      </c>
      <c r="I26" s="120" t="s">
        <v>23</v>
      </c>
      <c r="J26" s="120">
        <v>6</v>
      </c>
      <c r="K26" s="120">
        <v>0</v>
      </c>
      <c r="L26" s="76">
        <v>2015</v>
      </c>
      <c r="M26" s="76">
        <v>2017</v>
      </c>
      <c r="N26" s="120" t="s">
        <v>23</v>
      </c>
      <c r="O26" s="120" t="s">
        <v>216</v>
      </c>
      <c r="P26" s="120" t="s">
        <v>216</v>
      </c>
      <c r="Q26" s="120" t="s">
        <v>216</v>
      </c>
      <c r="R26" s="120" t="s">
        <v>216</v>
      </c>
    </row>
    <row r="27" spans="1:18" s="51" customFormat="1" ht="102.75" thickBot="1">
      <c r="A27" s="21" t="s">
        <v>54</v>
      </c>
      <c r="B27" s="22" t="s">
        <v>55</v>
      </c>
      <c r="C27" s="23" t="s">
        <v>56</v>
      </c>
      <c r="D27" s="120" t="s">
        <v>23</v>
      </c>
      <c r="E27" s="120">
        <v>1.86</v>
      </c>
      <c r="F27" s="120" t="s">
        <v>23</v>
      </c>
      <c r="G27" s="120" t="s">
        <v>23</v>
      </c>
      <c r="H27" s="120" t="s">
        <v>23</v>
      </c>
      <c r="I27" s="120" t="s">
        <v>23</v>
      </c>
      <c r="J27" s="120">
        <v>0</v>
      </c>
      <c r="K27" s="120">
        <v>0</v>
      </c>
      <c r="L27" s="76">
        <v>2015</v>
      </c>
      <c r="M27" s="76">
        <v>2017</v>
      </c>
      <c r="N27" s="120" t="s">
        <v>23</v>
      </c>
      <c r="O27" s="120" t="s">
        <v>216</v>
      </c>
      <c r="P27" s="120" t="s">
        <v>216</v>
      </c>
      <c r="Q27" s="120" t="s">
        <v>216</v>
      </c>
      <c r="R27" s="120" t="s">
        <v>216</v>
      </c>
    </row>
    <row r="28" spans="1:18" s="51" customFormat="1" ht="39" hidden="1" thickBot="1">
      <c r="A28" s="21" t="s">
        <v>36</v>
      </c>
      <c r="B28" s="74" t="s">
        <v>37</v>
      </c>
      <c r="C28" s="75" t="s">
        <v>27</v>
      </c>
      <c r="D28" s="120" t="s">
        <v>23</v>
      </c>
      <c r="E28" s="120">
        <v>0</v>
      </c>
      <c r="F28" s="120" t="s">
        <v>23</v>
      </c>
      <c r="G28" s="120" t="s">
        <v>23</v>
      </c>
      <c r="H28" s="120" t="s">
        <v>23</v>
      </c>
      <c r="I28" s="120" t="s">
        <v>23</v>
      </c>
      <c r="J28" s="120">
        <v>0</v>
      </c>
      <c r="K28" s="120" t="s">
        <v>23</v>
      </c>
      <c r="L28" s="76" t="s">
        <v>23</v>
      </c>
      <c r="M28" s="76" t="s">
        <v>23</v>
      </c>
      <c r="N28" s="120" t="s">
        <v>23</v>
      </c>
      <c r="O28" s="120" t="s">
        <v>23</v>
      </c>
      <c r="P28" s="120" t="s">
        <v>23</v>
      </c>
      <c r="Q28" s="120" t="s">
        <v>23</v>
      </c>
      <c r="R28" s="120" t="s">
        <v>23</v>
      </c>
    </row>
    <row r="29" spans="1:18" s="51" customFormat="1" ht="64.5" hidden="1" thickBot="1">
      <c r="A29" s="21" t="s">
        <v>38</v>
      </c>
      <c r="B29" s="74" t="s">
        <v>39</v>
      </c>
      <c r="C29" s="75" t="s">
        <v>27</v>
      </c>
      <c r="D29" s="120" t="s">
        <v>23</v>
      </c>
      <c r="E29" s="120">
        <v>0</v>
      </c>
      <c r="F29" s="120" t="s">
        <v>23</v>
      </c>
      <c r="G29" s="120" t="s">
        <v>23</v>
      </c>
      <c r="H29" s="120" t="s">
        <v>23</v>
      </c>
      <c r="I29" s="120" t="s">
        <v>23</v>
      </c>
      <c r="J29" s="120">
        <v>0</v>
      </c>
      <c r="K29" s="120" t="s">
        <v>23</v>
      </c>
      <c r="L29" s="76" t="s">
        <v>23</v>
      </c>
      <c r="M29" s="76" t="s">
        <v>23</v>
      </c>
      <c r="N29" s="120" t="s">
        <v>23</v>
      </c>
      <c r="O29" s="120" t="s">
        <v>23</v>
      </c>
      <c r="P29" s="120" t="s">
        <v>23</v>
      </c>
      <c r="Q29" s="120" t="s">
        <v>23</v>
      </c>
      <c r="R29" s="120" t="s">
        <v>23</v>
      </c>
    </row>
    <row r="30" spans="1:18" s="51" customFormat="1" ht="39" hidden="1" thickBot="1">
      <c r="A30" s="21" t="s">
        <v>40</v>
      </c>
      <c r="B30" s="74" t="s">
        <v>41</v>
      </c>
      <c r="C30" s="75" t="s">
        <v>27</v>
      </c>
      <c r="D30" s="120" t="s">
        <v>23</v>
      </c>
      <c r="E30" s="120">
        <v>0</v>
      </c>
      <c r="F30" s="120" t="s">
        <v>23</v>
      </c>
      <c r="G30" s="120" t="s">
        <v>23</v>
      </c>
      <c r="H30" s="120" t="s">
        <v>23</v>
      </c>
      <c r="I30" s="120" t="s">
        <v>23</v>
      </c>
      <c r="J30" s="120">
        <v>0</v>
      </c>
      <c r="K30" s="120" t="s">
        <v>23</v>
      </c>
      <c r="L30" s="76" t="s">
        <v>23</v>
      </c>
      <c r="M30" s="76" t="s">
        <v>23</v>
      </c>
      <c r="N30" s="120" t="s">
        <v>23</v>
      </c>
      <c r="O30" s="120" t="s">
        <v>23</v>
      </c>
      <c r="P30" s="120" t="s">
        <v>23</v>
      </c>
      <c r="Q30" s="120" t="s">
        <v>23</v>
      </c>
      <c r="R30" s="120" t="s">
        <v>23</v>
      </c>
    </row>
    <row r="31" spans="1:18" s="51" customFormat="1" ht="51.75" hidden="1" thickBot="1">
      <c r="A31" s="21" t="s">
        <v>42</v>
      </c>
      <c r="B31" s="74" t="s">
        <v>43</v>
      </c>
      <c r="C31" s="75" t="s">
        <v>27</v>
      </c>
      <c r="D31" s="120" t="s">
        <v>23</v>
      </c>
      <c r="E31" s="120">
        <v>0</v>
      </c>
      <c r="F31" s="120" t="s">
        <v>23</v>
      </c>
      <c r="G31" s="120" t="s">
        <v>23</v>
      </c>
      <c r="H31" s="120" t="s">
        <v>23</v>
      </c>
      <c r="I31" s="120" t="s">
        <v>23</v>
      </c>
      <c r="J31" s="120">
        <v>0</v>
      </c>
      <c r="K31" s="120" t="s">
        <v>23</v>
      </c>
      <c r="L31" s="76" t="s">
        <v>23</v>
      </c>
      <c r="M31" s="76" t="s">
        <v>23</v>
      </c>
      <c r="N31" s="120" t="s">
        <v>23</v>
      </c>
      <c r="O31" s="120" t="s">
        <v>23</v>
      </c>
      <c r="P31" s="120" t="s">
        <v>23</v>
      </c>
      <c r="Q31" s="120" t="s">
        <v>23</v>
      </c>
      <c r="R31" s="120" t="s">
        <v>23</v>
      </c>
    </row>
    <row r="32" spans="1:18" s="51" customFormat="1" ht="39" hidden="1" thickBot="1">
      <c r="A32" s="21" t="s">
        <v>44</v>
      </c>
      <c r="B32" s="74" t="s">
        <v>45</v>
      </c>
      <c r="C32" s="75" t="s">
        <v>27</v>
      </c>
      <c r="D32" s="120" t="s">
        <v>23</v>
      </c>
      <c r="E32" s="120">
        <v>0</v>
      </c>
      <c r="F32" s="120" t="s">
        <v>23</v>
      </c>
      <c r="G32" s="120" t="s">
        <v>23</v>
      </c>
      <c r="H32" s="120" t="s">
        <v>23</v>
      </c>
      <c r="I32" s="120" t="s">
        <v>23</v>
      </c>
      <c r="J32" s="120">
        <v>0</v>
      </c>
      <c r="K32" s="120" t="s">
        <v>23</v>
      </c>
      <c r="L32" s="76" t="s">
        <v>23</v>
      </c>
      <c r="M32" s="76" t="s">
        <v>23</v>
      </c>
      <c r="N32" s="120" t="s">
        <v>23</v>
      </c>
      <c r="O32" s="120" t="s">
        <v>23</v>
      </c>
      <c r="P32" s="120" t="s">
        <v>23</v>
      </c>
      <c r="Q32" s="120" t="s">
        <v>23</v>
      </c>
      <c r="R32" s="120" t="s">
        <v>23</v>
      </c>
    </row>
    <row r="33" spans="1:18" s="51" customFormat="1" ht="102.75" hidden="1" thickBot="1">
      <c r="A33" s="21" t="s">
        <v>44</v>
      </c>
      <c r="B33" s="74" t="s">
        <v>46</v>
      </c>
      <c r="C33" s="75" t="s">
        <v>27</v>
      </c>
      <c r="D33" s="120" t="s">
        <v>23</v>
      </c>
      <c r="E33" s="120">
        <v>0</v>
      </c>
      <c r="F33" s="120" t="s">
        <v>23</v>
      </c>
      <c r="G33" s="120" t="s">
        <v>23</v>
      </c>
      <c r="H33" s="120" t="s">
        <v>23</v>
      </c>
      <c r="I33" s="120" t="s">
        <v>23</v>
      </c>
      <c r="J33" s="120">
        <v>0</v>
      </c>
      <c r="K33" s="120" t="s">
        <v>23</v>
      </c>
      <c r="L33" s="76" t="s">
        <v>23</v>
      </c>
      <c r="M33" s="76" t="s">
        <v>23</v>
      </c>
      <c r="N33" s="120" t="s">
        <v>23</v>
      </c>
      <c r="O33" s="120" t="s">
        <v>23</v>
      </c>
      <c r="P33" s="120" t="s">
        <v>23</v>
      </c>
      <c r="Q33" s="120" t="s">
        <v>23</v>
      </c>
      <c r="R33" s="120" t="s">
        <v>23</v>
      </c>
    </row>
    <row r="34" spans="1:18" s="51" customFormat="1" ht="90" hidden="1" thickBot="1">
      <c r="A34" s="21" t="s">
        <v>44</v>
      </c>
      <c r="B34" s="74" t="s">
        <v>47</v>
      </c>
      <c r="C34" s="75" t="s">
        <v>27</v>
      </c>
      <c r="D34" s="120" t="s">
        <v>23</v>
      </c>
      <c r="E34" s="120">
        <v>0</v>
      </c>
      <c r="F34" s="120" t="s">
        <v>23</v>
      </c>
      <c r="G34" s="120" t="s">
        <v>23</v>
      </c>
      <c r="H34" s="120" t="s">
        <v>23</v>
      </c>
      <c r="I34" s="120" t="s">
        <v>23</v>
      </c>
      <c r="J34" s="120">
        <v>0</v>
      </c>
      <c r="K34" s="120" t="s">
        <v>23</v>
      </c>
      <c r="L34" s="76" t="s">
        <v>23</v>
      </c>
      <c r="M34" s="76" t="s">
        <v>23</v>
      </c>
      <c r="N34" s="120" t="s">
        <v>23</v>
      </c>
      <c r="O34" s="120" t="s">
        <v>23</v>
      </c>
      <c r="P34" s="120" t="s">
        <v>23</v>
      </c>
      <c r="Q34" s="120" t="s">
        <v>23</v>
      </c>
      <c r="R34" s="120" t="s">
        <v>23</v>
      </c>
    </row>
    <row r="35" spans="1:18" s="51" customFormat="1" ht="90" hidden="1" thickBot="1">
      <c r="A35" s="21" t="s">
        <v>44</v>
      </c>
      <c r="B35" s="74" t="s">
        <v>48</v>
      </c>
      <c r="C35" s="75" t="s">
        <v>27</v>
      </c>
      <c r="D35" s="120" t="s">
        <v>23</v>
      </c>
      <c r="E35" s="120">
        <v>0</v>
      </c>
      <c r="F35" s="120" t="s">
        <v>23</v>
      </c>
      <c r="G35" s="120" t="s">
        <v>23</v>
      </c>
      <c r="H35" s="120" t="s">
        <v>23</v>
      </c>
      <c r="I35" s="120" t="s">
        <v>23</v>
      </c>
      <c r="J35" s="120">
        <v>0</v>
      </c>
      <c r="K35" s="120" t="s">
        <v>23</v>
      </c>
      <c r="L35" s="76" t="s">
        <v>23</v>
      </c>
      <c r="M35" s="76" t="s">
        <v>23</v>
      </c>
      <c r="N35" s="120" t="s">
        <v>23</v>
      </c>
      <c r="O35" s="120" t="s">
        <v>23</v>
      </c>
      <c r="P35" s="120" t="s">
        <v>23</v>
      </c>
      <c r="Q35" s="120" t="s">
        <v>23</v>
      </c>
      <c r="R35" s="120" t="s">
        <v>23</v>
      </c>
    </row>
    <row r="36" spans="1:18" s="51" customFormat="1" ht="39" hidden="1" thickBot="1">
      <c r="A36" s="21" t="s">
        <v>49</v>
      </c>
      <c r="B36" s="74" t="s">
        <v>45</v>
      </c>
      <c r="C36" s="75" t="s">
        <v>27</v>
      </c>
      <c r="D36" s="120" t="s">
        <v>23</v>
      </c>
      <c r="E36" s="120">
        <v>0</v>
      </c>
      <c r="F36" s="120" t="s">
        <v>23</v>
      </c>
      <c r="G36" s="120" t="s">
        <v>23</v>
      </c>
      <c r="H36" s="120" t="s">
        <v>23</v>
      </c>
      <c r="I36" s="120" t="s">
        <v>23</v>
      </c>
      <c r="J36" s="120">
        <v>0</v>
      </c>
      <c r="K36" s="120" t="s">
        <v>23</v>
      </c>
      <c r="L36" s="76" t="s">
        <v>23</v>
      </c>
      <c r="M36" s="76" t="s">
        <v>23</v>
      </c>
      <c r="N36" s="120" t="s">
        <v>23</v>
      </c>
      <c r="O36" s="120" t="s">
        <v>23</v>
      </c>
      <c r="P36" s="120" t="s">
        <v>23</v>
      </c>
      <c r="Q36" s="120" t="s">
        <v>23</v>
      </c>
      <c r="R36" s="120" t="s">
        <v>23</v>
      </c>
    </row>
    <row r="37" spans="1:18" s="51" customFormat="1" ht="102.75" hidden="1" thickBot="1">
      <c r="A37" s="21" t="s">
        <v>49</v>
      </c>
      <c r="B37" s="74" t="s">
        <v>46</v>
      </c>
      <c r="C37" s="75" t="s">
        <v>27</v>
      </c>
      <c r="D37" s="120" t="s">
        <v>23</v>
      </c>
      <c r="E37" s="120">
        <v>0</v>
      </c>
      <c r="F37" s="120" t="s">
        <v>23</v>
      </c>
      <c r="G37" s="120" t="s">
        <v>23</v>
      </c>
      <c r="H37" s="120" t="s">
        <v>23</v>
      </c>
      <c r="I37" s="120" t="s">
        <v>23</v>
      </c>
      <c r="J37" s="120">
        <v>0</v>
      </c>
      <c r="K37" s="120" t="s">
        <v>23</v>
      </c>
      <c r="L37" s="76" t="s">
        <v>23</v>
      </c>
      <c r="M37" s="76" t="s">
        <v>23</v>
      </c>
      <c r="N37" s="120" t="s">
        <v>23</v>
      </c>
      <c r="O37" s="120" t="s">
        <v>23</v>
      </c>
      <c r="P37" s="120" t="s">
        <v>23</v>
      </c>
      <c r="Q37" s="120" t="s">
        <v>23</v>
      </c>
      <c r="R37" s="120" t="s">
        <v>23</v>
      </c>
    </row>
    <row r="38" spans="1:18" s="51" customFormat="1" ht="90" hidden="1" thickBot="1">
      <c r="A38" s="21" t="s">
        <v>49</v>
      </c>
      <c r="B38" s="74" t="s">
        <v>47</v>
      </c>
      <c r="C38" s="75" t="s">
        <v>27</v>
      </c>
      <c r="D38" s="120" t="s">
        <v>23</v>
      </c>
      <c r="E38" s="120">
        <v>0</v>
      </c>
      <c r="F38" s="120" t="s">
        <v>23</v>
      </c>
      <c r="G38" s="120" t="s">
        <v>23</v>
      </c>
      <c r="H38" s="120" t="s">
        <v>23</v>
      </c>
      <c r="I38" s="120" t="s">
        <v>23</v>
      </c>
      <c r="J38" s="120">
        <v>0</v>
      </c>
      <c r="K38" s="120" t="s">
        <v>23</v>
      </c>
      <c r="L38" s="76" t="s">
        <v>23</v>
      </c>
      <c r="M38" s="76" t="s">
        <v>23</v>
      </c>
      <c r="N38" s="120" t="s">
        <v>23</v>
      </c>
      <c r="O38" s="120" t="s">
        <v>23</v>
      </c>
      <c r="P38" s="120" t="s">
        <v>23</v>
      </c>
      <c r="Q38" s="120" t="s">
        <v>23</v>
      </c>
      <c r="R38" s="120" t="s">
        <v>23</v>
      </c>
    </row>
    <row r="39" spans="1:18" s="51" customFormat="1" ht="90" hidden="1" thickBot="1">
      <c r="A39" s="21" t="s">
        <v>49</v>
      </c>
      <c r="B39" s="74" t="s">
        <v>50</v>
      </c>
      <c r="C39" s="75" t="s">
        <v>27</v>
      </c>
      <c r="D39" s="120" t="s">
        <v>23</v>
      </c>
      <c r="E39" s="120">
        <v>0</v>
      </c>
      <c r="F39" s="120" t="s">
        <v>23</v>
      </c>
      <c r="G39" s="120" t="s">
        <v>23</v>
      </c>
      <c r="H39" s="120" t="s">
        <v>23</v>
      </c>
      <c r="I39" s="120" t="s">
        <v>23</v>
      </c>
      <c r="J39" s="120">
        <v>0</v>
      </c>
      <c r="K39" s="120" t="s">
        <v>23</v>
      </c>
      <c r="L39" s="76" t="s">
        <v>23</v>
      </c>
      <c r="M39" s="76" t="s">
        <v>23</v>
      </c>
      <c r="N39" s="120" t="s">
        <v>23</v>
      </c>
      <c r="O39" s="120" t="s">
        <v>23</v>
      </c>
      <c r="P39" s="120" t="s">
        <v>23</v>
      </c>
      <c r="Q39" s="120" t="s">
        <v>23</v>
      </c>
      <c r="R39" s="120" t="s">
        <v>23</v>
      </c>
    </row>
    <row r="40" spans="1:18" s="51" customFormat="1" ht="77.25" thickBot="1">
      <c r="A40" s="21" t="s">
        <v>57</v>
      </c>
      <c r="B40" s="74" t="s">
        <v>58</v>
      </c>
      <c r="C40" s="75" t="s">
        <v>27</v>
      </c>
      <c r="D40" s="120" t="s">
        <v>23</v>
      </c>
      <c r="E40" s="120">
        <f>E41+E42</f>
        <v>0</v>
      </c>
      <c r="F40" s="120" t="s">
        <v>23</v>
      </c>
      <c r="G40" s="120" t="s">
        <v>23</v>
      </c>
      <c r="H40" s="120" t="s">
        <v>23</v>
      </c>
      <c r="I40" s="120" t="s">
        <v>23</v>
      </c>
      <c r="J40" s="120">
        <f>J41+J42</f>
        <v>0</v>
      </c>
      <c r="K40" s="120">
        <v>0</v>
      </c>
      <c r="L40" s="76" t="s">
        <v>23</v>
      </c>
      <c r="M40" s="76" t="s">
        <v>23</v>
      </c>
      <c r="N40" s="120" t="s">
        <v>23</v>
      </c>
      <c r="O40" s="120" t="s">
        <v>23</v>
      </c>
      <c r="P40" s="120" t="s">
        <v>23</v>
      </c>
      <c r="Q40" s="120" t="s">
        <v>23</v>
      </c>
      <c r="R40" s="120" t="s">
        <v>23</v>
      </c>
    </row>
    <row r="41" spans="1:18" s="51" customFormat="1" ht="64.5" thickBot="1">
      <c r="A41" s="21" t="s">
        <v>59</v>
      </c>
      <c r="B41" s="74" t="s">
        <v>60</v>
      </c>
      <c r="C41" s="75" t="s">
        <v>27</v>
      </c>
      <c r="D41" s="120" t="s">
        <v>23</v>
      </c>
      <c r="E41" s="120">
        <v>0</v>
      </c>
      <c r="F41" s="120" t="s">
        <v>23</v>
      </c>
      <c r="G41" s="120" t="s">
        <v>23</v>
      </c>
      <c r="H41" s="120" t="s">
        <v>23</v>
      </c>
      <c r="I41" s="120" t="s">
        <v>23</v>
      </c>
      <c r="J41" s="120">
        <v>0</v>
      </c>
      <c r="K41" s="120">
        <v>0</v>
      </c>
      <c r="L41" s="76" t="s">
        <v>23</v>
      </c>
      <c r="M41" s="76" t="s">
        <v>23</v>
      </c>
      <c r="N41" s="120" t="s">
        <v>23</v>
      </c>
      <c r="O41" s="120" t="s">
        <v>23</v>
      </c>
      <c r="P41" s="120" t="s">
        <v>23</v>
      </c>
      <c r="Q41" s="120" t="s">
        <v>23</v>
      </c>
      <c r="R41" s="120" t="s">
        <v>23</v>
      </c>
    </row>
    <row r="42" spans="1:18" s="51" customFormat="1" ht="64.5" thickBot="1">
      <c r="A42" s="21" t="s">
        <v>61</v>
      </c>
      <c r="B42" s="74" t="s">
        <v>62</v>
      </c>
      <c r="C42" s="75" t="s">
        <v>27</v>
      </c>
      <c r="D42" s="120" t="s">
        <v>23</v>
      </c>
      <c r="E42" s="120">
        <v>0</v>
      </c>
      <c r="F42" s="120" t="s">
        <v>23</v>
      </c>
      <c r="G42" s="120" t="s">
        <v>23</v>
      </c>
      <c r="H42" s="120" t="s">
        <v>23</v>
      </c>
      <c r="I42" s="120" t="s">
        <v>23</v>
      </c>
      <c r="J42" s="120">
        <v>0</v>
      </c>
      <c r="K42" s="120">
        <v>0</v>
      </c>
      <c r="L42" s="76" t="s">
        <v>23</v>
      </c>
      <c r="M42" s="76" t="s">
        <v>23</v>
      </c>
      <c r="N42" s="120" t="s">
        <v>23</v>
      </c>
      <c r="O42" s="120" t="s">
        <v>23</v>
      </c>
      <c r="P42" s="120" t="s">
        <v>23</v>
      </c>
      <c r="Q42" s="120" t="s">
        <v>23</v>
      </c>
      <c r="R42" s="120" t="s">
        <v>23</v>
      </c>
    </row>
    <row r="43" spans="1:18" s="51" customFormat="1" ht="39" thickBot="1">
      <c r="A43" s="21" t="s">
        <v>63</v>
      </c>
      <c r="B43" s="74" t="s">
        <v>64</v>
      </c>
      <c r="C43" s="75" t="s">
        <v>27</v>
      </c>
      <c r="D43" s="120" t="s">
        <v>23</v>
      </c>
      <c r="E43" s="120">
        <f t="shared" ref="E43" si="10">E44+E52</f>
        <v>0</v>
      </c>
      <c r="F43" s="120" t="s">
        <v>23</v>
      </c>
      <c r="G43" s="120" t="s">
        <v>23</v>
      </c>
      <c r="H43" s="120" t="s">
        <v>23</v>
      </c>
      <c r="I43" s="120" t="s">
        <v>23</v>
      </c>
      <c r="J43" s="120">
        <f t="shared" ref="J43:K43" si="11">J44+J52</f>
        <v>0</v>
      </c>
      <c r="K43" s="120">
        <f t="shared" si="11"/>
        <v>22</v>
      </c>
      <c r="L43" s="76" t="s">
        <v>23</v>
      </c>
      <c r="M43" s="76" t="s">
        <v>23</v>
      </c>
      <c r="N43" s="120" t="s">
        <v>23</v>
      </c>
      <c r="O43" s="120" t="s">
        <v>23</v>
      </c>
      <c r="P43" s="120" t="s">
        <v>23</v>
      </c>
      <c r="Q43" s="120" t="s">
        <v>23</v>
      </c>
      <c r="R43" s="120" t="s">
        <v>23</v>
      </c>
    </row>
    <row r="44" spans="1:18" s="51" customFormat="1" ht="64.5" thickBot="1">
      <c r="A44" s="21" t="s">
        <v>65</v>
      </c>
      <c r="B44" s="74" t="s">
        <v>66</v>
      </c>
      <c r="C44" s="75" t="s">
        <v>27</v>
      </c>
      <c r="D44" s="120" t="s">
        <v>23</v>
      </c>
      <c r="E44" s="120">
        <f t="shared" ref="E44" si="12">E45+E47</f>
        <v>0</v>
      </c>
      <c r="F44" s="120" t="s">
        <v>23</v>
      </c>
      <c r="G44" s="120" t="s">
        <v>23</v>
      </c>
      <c r="H44" s="120" t="s">
        <v>23</v>
      </c>
      <c r="I44" s="120" t="s">
        <v>23</v>
      </c>
      <c r="J44" s="120">
        <f t="shared" ref="J44:K44" si="13">J45+J47</f>
        <v>0</v>
      </c>
      <c r="K44" s="120">
        <f t="shared" si="13"/>
        <v>1</v>
      </c>
      <c r="L44" s="76" t="s">
        <v>23</v>
      </c>
      <c r="M44" s="76" t="s">
        <v>23</v>
      </c>
      <c r="N44" s="120" t="s">
        <v>23</v>
      </c>
      <c r="O44" s="120" t="s">
        <v>23</v>
      </c>
      <c r="P44" s="120" t="s">
        <v>23</v>
      </c>
      <c r="Q44" s="120" t="s">
        <v>23</v>
      </c>
      <c r="R44" s="120" t="s">
        <v>23</v>
      </c>
    </row>
    <row r="45" spans="1:18" s="51" customFormat="1" ht="26.25" thickBot="1">
      <c r="A45" s="21" t="s">
        <v>67</v>
      </c>
      <c r="B45" s="74" t="s">
        <v>68</v>
      </c>
      <c r="C45" s="75" t="s">
        <v>27</v>
      </c>
      <c r="D45" s="120" t="s">
        <v>23</v>
      </c>
      <c r="E45" s="120">
        <f t="shared" ref="E45" si="14">E46</f>
        <v>0</v>
      </c>
      <c r="F45" s="120" t="s">
        <v>23</v>
      </c>
      <c r="G45" s="120" t="s">
        <v>23</v>
      </c>
      <c r="H45" s="120" t="s">
        <v>23</v>
      </c>
      <c r="I45" s="120" t="s">
        <v>23</v>
      </c>
      <c r="J45" s="120">
        <f t="shared" ref="J45:K45" si="15">J46</f>
        <v>0</v>
      </c>
      <c r="K45" s="120">
        <f t="shared" si="15"/>
        <v>0</v>
      </c>
      <c r="L45" s="76" t="s">
        <v>23</v>
      </c>
      <c r="M45" s="76" t="s">
        <v>23</v>
      </c>
      <c r="N45" s="120" t="s">
        <v>23</v>
      </c>
      <c r="O45" s="120" t="s">
        <v>23</v>
      </c>
      <c r="P45" s="120" t="s">
        <v>23</v>
      </c>
      <c r="Q45" s="120" t="s">
        <v>23</v>
      </c>
      <c r="R45" s="120" t="s">
        <v>23</v>
      </c>
    </row>
    <row r="46" spans="1:18" s="51" customFormat="1" ht="26.25" thickBot="1">
      <c r="A46" s="21" t="s">
        <v>69</v>
      </c>
      <c r="B46" s="74" t="s">
        <v>192</v>
      </c>
      <c r="C46" s="23" t="s">
        <v>71</v>
      </c>
      <c r="D46" s="120" t="s">
        <v>23</v>
      </c>
      <c r="E46" s="120">
        <v>0</v>
      </c>
      <c r="F46" s="120" t="s">
        <v>23</v>
      </c>
      <c r="G46" s="120" t="s">
        <v>23</v>
      </c>
      <c r="H46" s="120" t="s">
        <v>23</v>
      </c>
      <c r="I46" s="120" t="s">
        <v>23</v>
      </c>
      <c r="J46" s="120">
        <v>0</v>
      </c>
      <c r="K46" s="120">
        <v>0</v>
      </c>
      <c r="L46" s="76">
        <v>2017</v>
      </c>
      <c r="M46" s="76">
        <v>2017</v>
      </c>
      <c r="N46" s="120" t="s">
        <v>23</v>
      </c>
      <c r="O46" s="120" t="s">
        <v>216</v>
      </c>
      <c r="P46" s="120" t="s">
        <v>216</v>
      </c>
      <c r="Q46" s="120" t="s">
        <v>216</v>
      </c>
      <c r="R46" s="120" t="s">
        <v>216</v>
      </c>
    </row>
    <row r="47" spans="1:18" s="51" customFormat="1" ht="51.75" thickBot="1">
      <c r="A47" s="21" t="s">
        <v>72</v>
      </c>
      <c r="B47" s="74" t="s">
        <v>73</v>
      </c>
      <c r="C47" s="75" t="s">
        <v>27</v>
      </c>
      <c r="D47" s="120" t="s">
        <v>23</v>
      </c>
      <c r="E47" s="120">
        <f t="shared" ref="E47" si="16">E48</f>
        <v>0</v>
      </c>
      <c r="F47" s="120" t="s">
        <v>23</v>
      </c>
      <c r="G47" s="120" t="s">
        <v>23</v>
      </c>
      <c r="H47" s="120" t="s">
        <v>23</v>
      </c>
      <c r="I47" s="120" t="s">
        <v>23</v>
      </c>
      <c r="J47" s="120">
        <f t="shared" ref="J47:K47" si="17">J48</f>
        <v>0</v>
      </c>
      <c r="K47" s="120">
        <f t="shared" si="17"/>
        <v>1</v>
      </c>
      <c r="L47" s="76" t="s">
        <v>23</v>
      </c>
      <c r="M47" s="76" t="s">
        <v>23</v>
      </c>
      <c r="N47" s="120" t="s">
        <v>23</v>
      </c>
      <c r="O47" s="120" t="s">
        <v>23</v>
      </c>
      <c r="P47" s="120" t="s">
        <v>23</v>
      </c>
      <c r="Q47" s="120" t="s">
        <v>23</v>
      </c>
      <c r="R47" s="120" t="s">
        <v>23</v>
      </c>
    </row>
    <row r="48" spans="1:18" s="51" customFormat="1" ht="26.25" thickBot="1">
      <c r="A48" s="21" t="s">
        <v>74</v>
      </c>
      <c r="B48" s="82" t="s">
        <v>75</v>
      </c>
      <c r="C48" s="83" t="s">
        <v>76</v>
      </c>
      <c r="D48" s="120" t="s">
        <v>23</v>
      </c>
      <c r="E48" s="120">
        <v>0</v>
      </c>
      <c r="F48" s="120" t="s">
        <v>23</v>
      </c>
      <c r="G48" s="120" t="s">
        <v>23</v>
      </c>
      <c r="H48" s="120" t="s">
        <v>23</v>
      </c>
      <c r="I48" s="120" t="s">
        <v>23</v>
      </c>
      <c r="J48" s="120">
        <v>0</v>
      </c>
      <c r="K48" s="120">
        <v>1</v>
      </c>
      <c r="L48" s="76">
        <v>2017</v>
      </c>
      <c r="M48" s="76">
        <v>2018</v>
      </c>
      <c r="N48" s="120" t="s">
        <v>23</v>
      </c>
      <c r="O48" s="120" t="s">
        <v>216</v>
      </c>
      <c r="P48" s="120" t="s">
        <v>216</v>
      </c>
      <c r="Q48" s="120" t="s">
        <v>216</v>
      </c>
      <c r="R48" s="120" t="s">
        <v>216</v>
      </c>
    </row>
    <row r="49" spans="1:18" s="51" customFormat="1" ht="39" hidden="1" thickBot="1">
      <c r="A49" s="21" t="s">
        <v>77</v>
      </c>
      <c r="B49" s="74" t="s">
        <v>78</v>
      </c>
      <c r="C49" s="75" t="s">
        <v>27</v>
      </c>
      <c r="D49" s="120" t="s">
        <v>23</v>
      </c>
      <c r="E49" s="120">
        <f t="shared" ref="E49" si="18">E50</f>
        <v>0</v>
      </c>
      <c r="F49" s="120" t="s">
        <v>23</v>
      </c>
      <c r="G49" s="120" t="s">
        <v>23</v>
      </c>
      <c r="H49" s="120" t="s">
        <v>23</v>
      </c>
      <c r="I49" s="120" t="s">
        <v>23</v>
      </c>
      <c r="J49" s="120">
        <f t="shared" ref="J49" si="19">J50</f>
        <v>0</v>
      </c>
      <c r="K49" s="120" t="s">
        <v>23</v>
      </c>
      <c r="L49" s="76" t="s">
        <v>23</v>
      </c>
      <c r="M49" s="76" t="s">
        <v>23</v>
      </c>
      <c r="N49" s="120" t="s">
        <v>23</v>
      </c>
      <c r="O49" s="120" t="s">
        <v>23</v>
      </c>
      <c r="P49" s="120" t="s">
        <v>23</v>
      </c>
      <c r="Q49" s="120" t="s">
        <v>23</v>
      </c>
      <c r="R49" s="120" t="s">
        <v>23</v>
      </c>
    </row>
    <row r="50" spans="1:18" s="51" customFormat="1" ht="26.25" hidden="1" thickBot="1">
      <c r="A50" s="21" t="s">
        <v>79</v>
      </c>
      <c r="B50" s="74" t="s">
        <v>80</v>
      </c>
      <c r="C50" s="75" t="s">
        <v>27</v>
      </c>
      <c r="D50" s="120" t="s">
        <v>23</v>
      </c>
      <c r="E50" s="120">
        <v>0</v>
      </c>
      <c r="F50" s="120" t="s">
        <v>23</v>
      </c>
      <c r="G50" s="120" t="s">
        <v>23</v>
      </c>
      <c r="H50" s="120" t="s">
        <v>23</v>
      </c>
      <c r="I50" s="120" t="s">
        <v>23</v>
      </c>
      <c r="J50" s="120">
        <v>0</v>
      </c>
      <c r="K50" s="120" t="s">
        <v>23</v>
      </c>
      <c r="L50" s="76" t="s">
        <v>23</v>
      </c>
      <c r="M50" s="76" t="s">
        <v>23</v>
      </c>
      <c r="N50" s="120" t="s">
        <v>23</v>
      </c>
      <c r="O50" s="120" t="s">
        <v>23</v>
      </c>
      <c r="P50" s="120" t="s">
        <v>23</v>
      </c>
      <c r="Q50" s="120" t="s">
        <v>23</v>
      </c>
      <c r="R50" s="120" t="s">
        <v>23</v>
      </c>
    </row>
    <row r="51" spans="1:18" s="51" customFormat="1" ht="39" hidden="1" thickBot="1">
      <c r="A51" s="21" t="s">
        <v>81</v>
      </c>
      <c r="B51" s="74" t="s">
        <v>82</v>
      </c>
      <c r="C51" s="75" t="s">
        <v>27</v>
      </c>
      <c r="D51" s="120" t="s">
        <v>23</v>
      </c>
      <c r="E51" s="120">
        <v>0</v>
      </c>
      <c r="F51" s="120" t="s">
        <v>23</v>
      </c>
      <c r="G51" s="120" t="s">
        <v>23</v>
      </c>
      <c r="H51" s="120" t="s">
        <v>23</v>
      </c>
      <c r="I51" s="120" t="s">
        <v>23</v>
      </c>
      <c r="J51" s="120">
        <v>0</v>
      </c>
      <c r="K51" s="120" t="s">
        <v>23</v>
      </c>
      <c r="L51" s="76" t="s">
        <v>23</v>
      </c>
      <c r="M51" s="76" t="s">
        <v>23</v>
      </c>
      <c r="N51" s="120" t="s">
        <v>23</v>
      </c>
      <c r="O51" s="120" t="s">
        <v>23</v>
      </c>
      <c r="P51" s="120" t="s">
        <v>23</v>
      </c>
      <c r="Q51" s="120" t="s">
        <v>23</v>
      </c>
      <c r="R51" s="120" t="s">
        <v>23</v>
      </c>
    </row>
    <row r="52" spans="1:18" s="51" customFormat="1" ht="39" thickBot="1">
      <c r="A52" s="21" t="s">
        <v>83</v>
      </c>
      <c r="B52" s="74" t="s">
        <v>84</v>
      </c>
      <c r="C52" s="75" t="s">
        <v>27</v>
      </c>
      <c r="D52" s="120" t="s">
        <v>23</v>
      </c>
      <c r="E52" s="120">
        <f t="shared" ref="E52" si="20">E57</f>
        <v>0</v>
      </c>
      <c r="F52" s="120" t="s">
        <v>23</v>
      </c>
      <c r="G52" s="120" t="s">
        <v>23</v>
      </c>
      <c r="H52" s="120" t="s">
        <v>23</v>
      </c>
      <c r="I52" s="120" t="s">
        <v>23</v>
      </c>
      <c r="J52" s="120">
        <f t="shared" ref="J52:K52" si="21">J57</f>
        <v>0</v>
      </c>
      <c r="K52" s="120">
        <f t="shared" si="21"/>
        <v>21</v>
      </c>
      <c r="L52" s="76" t="s">
        <v>23</v>
      </c>
      <c r="M52" s="76" t="s">
        <v>23</v>
      </c>
      <c r="N52" s="120" t="s">
        <v>23</v>
      </c>
      <c r="O52" s="120" t="s">
        <v>23</v>
      </c>
      <c r="P52" s="120" t="s">
        <v>23</v>
      </c>
      <c r="Q52" s="120" t="s">
        <v>23</v>
      </c>
      <c r="R52" s="120" t="s">
        <v>23</v>
      </c>
    </row>
    <row r="53" spans="1:18" s="51" customFormat="1" ht="26.25" hidden="1" thickBot="1">
      <c r="A53" s="21" t="s">
        <v>85</v>
      </c>
      <c r="B53" s="74" t="s">
        <v>86</v>
      </c>
      <c r="C53" s="75" t="s">
        <v>27</v>
      </c>
      <c r="D53" s="120" t="s">
        <v>23</v>
      </c>
      <c r="E53" s="120">
        <v>0</v>
      </c>
      <c r="F53" s="120" t="s">
        <v>23</v>
      </c>
      <c r="G53" s="120" t="s">
        <v>23</v>
      </c>
      <c r="H53" s="120" t="s">
        <v>23</v>
      </c>
      <c r="I53" s="120" t="s">
        <v>23</v>
      </c>
      <c r="J53" s="120">
        <v>0</v>
      </c>
      <c r="K53" s="120" t="s">
        <v>23</v>
      </c>
      <c r="L53" s="76" t="s">
        <v>23</v>
      </c>
      <c r="M53" s="76" t="s">
        <v>23</v>
      </c>
      <c r="N53" s="120" t="s">
        <v>23</v>
      </c>
      <c r="O53" s="120" t="s">
        <v>23</v>
      </c>
      <c r="P53" s="120" t="s">
        <v>23</v>
      </c>
      <c r="Q53" s="120" t="s">
        <v>23</v>
      </c>
      <c r="R53" s="120" t="s">
        <v>23</v>
      </c>
    </row>
    <row r="54" spans="1:18" s="51" customFormat="1" ht="26.25" hidden="1" thickBot="1">
      <c r="A54" s="21" t="s">
        <v>87</v>
      </c>
      <c r="B54" s="74" t="s">
        <v>88</v>
      </c>
      <c r="C54" s="75" t="s">
        <v>27</v>
      </c>
      <c r="D54" s="120" t="s">
        <v>23</v>
      </c>
      <c r="E54" s="120">
        <v>0</v>
      </c>
      <c r="F54" s="120" t="s">
        <v>23</v>
      </c>
      <c r="G54" s="120" t="s">
        <v>23</v>
      </c>
      <c r="H54" s="120" t="s">
        <v>23</v>
      </c>
      <c r="I54" s="120" t="s">
        <v>23</v>
      </c>
      <c r="J54" s="120">
        <v>0</v>
      </c>
      <c r="K54" s="120" t="s">
        <v>23</v>
      </c>
      <c r="L54" s="76" t="s">
        <v>23</v>
      </c>
      <c r="M54" s="76" t="s">
        <v>23</v>
      </c>
      <c r="N54" s="120" t="s">
        <v>23</v>
      </c>
      <c r="O54" s="120" t="s">
        <v>23</v>
      </c>
      <c r="P54" s="120" t="s">
        <v>23</v>
      </c>
      <c r="Q54" s="120" t="s">
        <v>23</v>
      </c>
      <c r="R54" s="120" t="s">
        <v>23</v>
      </c>
    </row>
    <row r="55" spans="1:18" s="51" customFormat="1" ht="26.25" hidden="1" thickBot="1">
      <c r="A55" s="21" t="s">
        <v>89</v>
      </c>
      <c r="B55" s="74" t="s">
        <v>90</v>
      </c>
      <c r="C55" s="75" t="s">
        <v>27</v>
      </c>
      <c r="D55" s="120" t="s">
        <v>23</v>
      </c>
      <c r="E55" s="120">
        <v>0</v>
      </c>
      <c r="F55" s="120" t="s">
        <v>23</v>
      </c>
      <c r="G55" s="120" t="s">
        <v>23</v>
      </c>
      <c r="H55" s="120" t="s">
        <v>23</v>
      </c>
      <c r="I55" s="120" t="s">
        <v>23</v>
      </c>
      <c r="J55" s="120">
        <v>0</v>
      </c>
      <c r="K55" s="120" t="s">
        <v>23</v>
      </c>
      <c r="L55" s="76" t="s">
        <v>23</v>
      </c>
      <c r="M55" s="76" t="s">
        <v>23</v>
      </c>
      <c r="N55" s="120" t="s">
        <v>23</v>
      </c>
      <c r="O55" s="120" t="s">
        <v>23</v>
      </c>
      <c r="P55" s="120" t="s">
        <v>23</v>
      </c>
      <c r="Q55" s="120" t="s">
        <v>23</v>
      </c>
      <c r="R55" s="120" t="s">
        <v>23</v>
      </c>
    </row>
    <row r="56" spans="1:18" s="51" customFormat="1" ht="26.25" hidden="1" thickBot="1">
      <c r="A56" s="21" t="s">
        <v>91</v>
      </c>
      <c r="B56" s="74" t="s">
        <v>92</v>
      </c>
      <c r="C56" s="75" t="s">
        <v>27</v>
      </c>
      <c r="D56" s="120" t="s">
        <v>23</v>
      </c>
      <c r="E56" s="120">
        <v>0</v>
      </c>
      <c r="F56" s="120" t="s">
        <v>23</v>
      </c>
      <c r="G56" s="120" t="s">
        <v>23</v>
      </c>
      <c r="H56" s="120" t="s">
        <v>23</v>
      </c>
      <c r="I56" s="120" t="s">
        <v>23</v>
      </c>
      <c r="J56" s="120">
        <v>0</v>
      </c>
      <c r="K56" s="120" t="s">
        <v>23</v>
      </c>
      <c r="L56" s="76" t="s">
        <v>23</v>
      </c>
      <c r="M56" s="76" t="s">
        <v>23</v>
      </c>
      <c r="N56" s="120" t="s">
        <v>23</v>
      </c>
      <c r="O56" s="120" t="s">
        <v>23</v>
      </c>
      <c r="P56" s="120" t="s">
        <v>23</v>
      </c>
      <c r="Q56" s="120" t="s">
        <v>23</v>
      </c>
      <c r="R56" s="120" t="s">
        <v>23</v>
      </c>
    </row>
    <row r="57" spans="1:18" s="51" customFormat="1" ht="51.75" thickBot="1">
      <c r="A57" s="21" t="s">
        <v>93</v>
      </c>
      <c r="B57" s="74" t="s">
        <v>94</v>
      </c>
      <c r="C57" s="75" t="s">
        <v>27</v>
      </c>
      <c r="D57" s="120" t="s">
        <v>23</v>
      </c>
      <c r="E57" s="120">
        <f t="shared" ref="E57" si="22">E58+E59+E60</f>
        <v>0</v>
      </c>
      <c r="F57" s="120" t="s">
        <v>23</v>
      </c>
      <c r="G57" s="120" t="s">
        <v>23</v>
      </c>
      <c r="H57" s="120" t="s">
        <v>23</v>
      </c>
      <c r="I57" s="120" t="s">
        <v>23</v>
      </c>
      <c r="J57" s="120">
        <f t="shared" ref="J57:K57" si="23">J58+J59+J60</f>
        <v>0</v>
      </c>
      <c r="K57" s="120">
        <f t="shared" si="23"/>
        <v>21</v>
      </c>
      <c r="L57" s="76" t="s">
        <v>23</v>
      </c>
      <c r="M57" s="76" t="s">
        <v>23</v>
      </c>
      <c r="N57" s="120" t="s">
        <v>23</v>
      </c>
      <c r="O57" s="120" t="s">
        <v>23</v>
      </c>
      <c r="P57" s="120" t="s">
        <v>23</v>
      </c>
      <c r="Q57" s="120" t="s">
        <v>23</v>
      </c>
      <c r="R57" s="120" t="s">
        <v>23</v>
      </c>
    </row>
    <row r="58" spans="1:18" s="51" customFormat="1" ht="98.25" customHeight="1" thickBot="1">
      <c r="A58" s="21" t="s">
        <v>95</v>
      </c>
      <c r="B58" s="22" t="s">
        <v>96</v>
      </c>
      <c r="C58" s="23" t="s">
        <v>97</v>
      </c>
      <c r="D58" s="120" t="s">
        <v>23</v>
      </c>
      <c r="E58" s="120">
        <v>0</v>
      </c>
      <c r="F58" s="120" t="s">
        <v>23</v>
      </c>
      <c r="G58" s="120" t="s">
        <v>23</v>
      </c>
      <c r="H58" s="120" t="s">
        <v>23</v>
      </c>
      <c r="I58" s="120" t="s">
        <v>23</v>
      </c>
      <c r="J58" s="120">
        <v>0</v>
      </c>
      <c r="K58" s="120">
        <v>14</v>
      </c>
      <c r="L58" s="76">
        <v>2015</v>
      </c>
      <c r="M58" s="76">
        <v>2017</v>
      </c>
      <c r="N58" s="120" t="s">
        <v>23</v>
      </c>
      <c r="O58" s="120" t="s">
        <v>216</v>
      </c>
      <c r="P58" s="120" t="s">
        <v>216</v>
      </c>
      <c r="Q58" s="120" t="s">
        <v>216</v>
      </c>
      <c r="R58" s="120" t="s">
        <v>216</v>
      </c>
    </row>
    <row r="59" spans="1:18" s="51" customFormat="1" ht="39" thickBot="1">
      <c r="A59" s="21" t="s">
        <v>98</v>
      </c>
      <c r="B59" s="70" t="s">
        <v>99</v>
      </c>
      <c r="C59" s="23" t="s">
        <v>100</v>
      </c>
      <c r="D59" s="120" t="s">
        <v>23</v>
      </c>
      <c r="E59" s="120">
        <v>0</v>
      </c>
      <c r="F59" s="120" t="s">
        <v>23</v>
      </c>
      <c r="G59" s="120" t="s">
        <v>23</v>
      </c>
      <c r="H59" s="120" t="s">
        <v>23</v>
      </c>
      <c r="I59" s="120" t="s">
        <v>23</v>
      </c>
      <c r="J59" s="120">
        <v>0</v>
      </c>
      <c r="K59" s="120">
        <v>4</v>
      </c>
      <c r="L59" s="76">
        <v>2015</v>
      </c>
      <c r="M59" s="76">
        <v>2019</v>
      </c>
      <c r="N59" s="120" t="s">
        <v>23</v>
      </c>
      <c r="O59" s="120" t="s">
        <v>216</v>
      </c>
      <c r="P59" s="120" t="s">
        <v>216</v>
      </c>
      <c r="Q59" s="120" t="s">
        <v>216</v>
      </c>
      <c r="R59" s="120" t="s">
        <v>216</v>
      </c>
    </row>
    <row r="60" spans="1:18" s="51" customFormat="1" ht="39" thickBot="1">
      <c r="A60" s="21" t="s">
        <v>101</v>
      </c>
      <c r="B60" s="74" t="s">
        <v>102</v>
      </c>
      <c r="C60" s="23" t="s">
        <v>103</v>
      </c>
      <c r="D60" s="120" t="s">
        <v>23</v>
      </c>
      <c r="E60" s="120">
        <v>0</v>
      </c>
      <c r="F60" s="120" t="s">
        <v>23</v>
      </c>
      <c r="G60" s="120" t="s">
        <v>23</v>
      </c>
      <c r="H60" s="120" t="s">
        <v>23</v>
      </c>
      <c r="I60" s="120" t="s">
        <v>23</v>
      </c>
      <c r="J60" s="120">
        <v>0</v>
      </c>
      <c r="K60" s="120">
        <v>3</v>
      </c>
      <c r="L60" s="76">
        <v>2017</v>
      </c>
      <c r="M60" s="76">
        <v>2018</v>
      </c>
      <c r="N60" s="120" t="s">
        <v>23</v>
      </c>
      <c r="O60" s="120" t="s">
        <v>216</v>
      </c>
      <c r="P60" s="120" t="s">
        <v>216</v>
      </c>
      <c r="Q60" s="120" t="s">
        <v>216</v>
      </c>
      <c r="R60" s="120" t="s">
        <v>216</v>
      </c>
    </row>
    <row r="61" spans="1:18" s="51" customFormat="1" ht="51.75" hidden="1" thickBot="1">
      <c r="A61" s="21" t="s">
        <v>104</v>
      </c>
      <c r="B61" s="74" t="s">
        <v>105</v>
      </c>
      <c r="C61" s="75" t="s">
        <v>27</v>
      </c>
      <c r="D61" s="120" t="s">
        <v>23</v>
      </c>
      <c r="E61" s="120">
        <v>0</v>
      </c>
      <c r="F61" s="120" t="s">
        <v>23</v>
      </c>
      <c r="G61" s="120" t="s">
        <v>23</v>
      </c>
      <c r="H61" s="120" t="s">
        <v>23</v>
      </c>
      <c r="I61" s="120" t="s">
        <v>23</v>
      </c>
      <c r="J61" s="120">
        <v>0</v>
      </c>
      <c r="K61" s="120" t="s">
        <v>23</v>
      </c>
      <c r="L61" s="76" t="s">
        <v>23</v>
      </c>
      <c r="M61" s="76" t="s">
        <v>23</v>
      </c>
      <c r="N61" s="120" t="s">
        <v>23</v>
      </c>
      <c r="O61" s="120" t="s">
        <v>23</v>
      </c>
      <c r="P61" s="120" t="s">
        <v>23</v>
      </c>
      <c r="Q61" s="120" t="s">
        <v>23</v>
      </c>
      <c r="R61" s="120" t="s">
        <v>23</v>
      </c>
    </row>
    <row r="62" spans="1:18" s="51" customFormat="1" ht="39" hidden="1" thickBot="1">
      <c r="A62" s="21" t="s">
        <v>106</v>
      </c>
      <c r="B62" s="74" t="s">
        <v>107</v>
      </c>
      <c r="C62" s="75" t="s">
        <v>27</v>
      </c>
      <c r="D62" s="120" t="s">
        <v>23</v>
      </c>
      <c r="E62" s="120">
        <v>0</v>
      </c>
      <c r="F62" s="120" t="s">
        <v>23</v>
      </c>
      <c r="G62" s="120" t="s">
        <v>23</v>
      </c>
      <c r="H62" s="120" t="s">
        <v>23</v>
      </c>
      <c r="I62" s="120" t="s">
        <v>23</v>
      </c>
      <c r="J62" s="120">
        <v>0</v>
      </c>
      <c r="K62" s="120" t="s">
        <v>23</v>
      </c>
      <c r="L62" s="76" t="s">
        <v>23</v>
      </c>
      <c r="M62" s="76" t="s">
        <v>23</v>
      </c>
      <c r="N62" s="120" t="s">
        <v>23</v>
      </c>
      <c r="O62" s="120" t="s">
        <v>23</v>
      </c>
      <c r="P62" s="120" t="s">
        <v>23</v>
      </c>
      <c r="Q62" s="120" t="s">
        <v>23</v>
      </c>
      <c r="R62" s="120" t="s">
        <v>23</v>
      </c>
    </row>
    <row r="63" spans="1:18" s="51" customFormat="1" ht="51.75" hidden="1" thickBot="1">
      <c r="A63" s="21" t="s">
        <v>108</v>
      </c>
      <c r="B63" s="74" t="s">
        <v>109</v>
      </c>
      <c r="C63" s="75" t="s">
        <v>27</v>
      </c>
      <c r="D63" s="120" t="s">
        <v>23</v>
      </c>
      <c r="E63" s="120">
        <v>0</v>
      </c>
      <c r="F63" s="120" t="s">
        <v>23</v>
      </c>
      <c r="G63" s="120" t="s">
        <v>23</v>
      </c>
      <c r="H63" s="120" t="s">
        <v>23</v>
      </c>
      <c r="I63" s="120" t="s">
        <v>23</v>
      </c>
      <c r="J63" s="120">
        <v>0</v>
      </c>
      <c r="K63" s="120" t="s">
        <v>23</v>
      </c>
      <c r="L63" s="76" t="s">
        <v>23</v>
      </c>
      <c r="M63" s="76" t="s">
        <v>23</v>
      </c>
      <c r="N63" s="120" t="s">
        <v>23</v>
      </c>
      <c r="O63" s="120" t="s">
        <v>23</v>
      </c>
      <c r="P63" s="120" t="s">
        <v>23</v>
      </c>
      <c r="Q63" s="120" t="s">
        <v>23</v>
      </c>
      <c r="R63" s="120" t="s">
        <v>23</v>
      </c>
    </row>
    <row r="64" spans="1:18" s="51" customFormat="1" ht="51.75" hidden="1" thickBot="1">
      <c r="A64" s="21" t="s">
        <v>110</v>
      </c>
      <c r="B64" s="74" t="s">
        <v>111</v>
      </c>
      <c r="C64" s="75" t="s">
        <v>27</v>
      </c>
      <c r="D64" s="120" t="s">
        <v>23</v>
      </c>
      <c r="E64" s="120">
        <v>0</v>
      </c>
      <c r="F64" s="120" t="s">
        <v>23</v>
      </c>
      <c r="G64" s="120" t="s">
        <v>23</v>
      </c>
      <c r="H64" s="120" t="s">
        <v>23</v>
      </c>
      <c r="I64" s="120" t="s">
        <v>23</v>
      </c>
      <c r="J64" s="120">
        <v>0</v>
      </c>
      <c r="K64" s="120" t="s">
        <v>23</v>
      </c>
      <c r="L64" s="76" t="s">
        <v>23</v>
      </c>
      <c r="M64" s="76" t="s">
        <v>23</v>
      </c>
      <c r="N64" s="120" t="s">
        <v>23</v>
      </c>
      <c r="O64" s="120" t="s">
        <v>23</v>
      </c>
      <c r="P64" s="120" t="s">
        <v>23</v>
      </c>
      <c r="Q64" s="120" t="s">
        <v>23</v>
      </c>
      <c r="R64" s="120" t="s">
        <v>23</v>
      </c>
    </row>
    <row r="65" spans="1:18" s="51" customFormat="1" ht="26.25" hidden="1" thickBot="1">
      <c r="A65" s="21" t="s">
        <v>112</v>
      </c>
      <c r="B65" s="74" t="s">
        <v>113</v>
      </c>
      <c r="C65" s="75" t="s">
        <v>27</v>
      </c>
      <c r="D65" s="120" t="s">
        <v>23</v>
      </c>
      <c r="E65" s="120">
        <v>0</v>
      </c>
      <c r="F65" s="120" t="s">
        <v>23</v>
      </c>
      <c r="G65" s="120" t="s">
        <v>23</v>
      </c>
      <c r="H65" s="120" t="s">
        <v>23</v>
      </c>
      <c r="I65" s="120" t="s">
        <v>23</v>
      </c>
      <c r="J65" s="120">
        <v>0</v>
      </c>
      <c r="K65" s="120" t="s">
        <v>23</v>
      </c>
      <c r="L65" s="76" t="s">
        <v>23</v>
      </c>
      <c r="M65" s="76" t="s">
        <v>23</v>
      </c>
      <c r="N65" s="120" t="s">
        <v>23</v>
      </c>
      <c r="O65" s="120" t="s">
        <v>23</v>
      </c>
      <c r="P65" s="120" t="s">
        <v>23</v>
      </c>
      <c r="Q65" s="120" t="s">
        <v>23</v>
      </c>
      <c r="R65" s="120" t="s">
        <v>23</v>
      </c>
    </row>
    <row r="66" spans="1:18" s="51" customFormat="1" ht="39" hidden="1" thickBot="1">
      <c r="A66" s="21" t="s">
        <v>114</v>
      </c>
      <c r="B66" s="74" t="s">
        <v>115</v>
      </c>
      <c r="C66" s="75" t="s">
        <v>27</v>
      </c>
      <c r="D66" s="120" t="s">
        <v>23</v>
      </c>
      <c r="E66" s="120">
        <v>0</v>
      </c>
      <c r="F66" s="120" t="s">
        <v>23</v>
      </c>
      <c r="G66" s="120" t="s">
        <v>23</v>
      </c>
      <c r="H66" s="120" t="s">
        <v>23</v>
      </c>
      <c r="I66" s="120" t="s">
        <v>23</v>
      </c>
      <c r="J66" s="120">
        <v>0</v>
      </c>
      <c r="K66" s="120" t="s">
        <v>23</v>
      </c>
      <c r="L66" s="76" t="s">
        <v>23</v>
      </c>
      <c r="M66" s="76" t="s">
        <v>23</v>
      </c>
      <c r="N66" s="120" t="s">
        <v>23</v>
      </c>
      <c r="O66" s="120" t="s">
        <v>23</v>
      </c>
      <c r="P66" s="120" t="s">
        <v>23</v>
      </c>
      <c r="Q66" s="120" t="s">
        <v>23</v>
      </c>
      <c r="R66" s="120" t="s">
        <v>23</v>
      </c>
    </row>
    <row r="67" spans="1:18" s="51" customFormat="1" ht="51.75" hidden="1" thickBot="1">
      <c r="A67" s="21" t="s">
        <v>116</v>
      </c>
      <c r="B67" s="74" t="s">
        <v>117</v>
      </c>
      <c r="C67" s="75" t="s">
        <v>27</v>
      </c>
      <c r="D67" s="120" t="s">
        <v>23</v>
      </c>
      <c r="E67" s="120">
        <v>0</v>
      </c>
      <c r="F67" s="120" t="s">
        <v>23</v>
      </c>
      <c r="G67" s="120" t="s">
        <v>23</v>
      </c>
      <c r="H67" s="120" t="s">
        <v>23</v>
      </c>
      <c r="I67" s="120" t="s">
        <v>23</v>
      </c>
      <c r="J67" s="120">
        <v>0</v>
      </c>
      <c r="K67" s="120" t="s">
        <v>23</v>
      </c>
      <c r="L67" s="76" t="s">
        <v>23</v>
      </c>
      <c r="M67" s="76" t="s">
        <v>23</v>
      </c>
      <c r="N67" s="120" t="s">
        <v>23</v>
      </c>
      <c r="O67" s="120" t="s">
        <v>23</v>
      </c>
      <c r="P67" s="120" t="s">
        <v>23</v>
      </c>
      <c r="Q67" s="120" t="s">
        <v>23</v>
      </c>
      <c r="R67" s="120" t="s">
        <v>23</v>
      </c>
    </row>
    <row r="68" spans="1:18" s="51" customFormat="1" ht="51.75" hidden="1" thickBot="1">
      <c r="A68" s="21" t="s">
        <v>118</v>
      </c>
      <c r="B68" s="74" t="s">
        <v>119</v>
      </c>
      <c r="C68" s="75" t="s">
        <v>27</v>
      </c>
      <c r="D68" s="120" t="s">
        <v>23</v>
      </c>
      <c r="E68" s="120">
        <v>0</v>
      </c>
      <c r="F68" s="120" t="s">
        <v>23</v>
      </c>
      <c r="G68" s="120" t="s">
        <v>23</v>
      </c>
      <c r="H68" s="120" t="s">
        <v>23</v>
      </c>
      <c r="I68" s="120" t="s">
        <v>23</v>
      </c>
      <c r="J68" s="120">
        <v>0</v>
      </c>
      <c r="K68" s="120" t="s">
        <v>23</v>
      </c>
      <c r="L68" s="76" t="s">
        <v>23</v>
      </c>
      <c r="M68" s="76" t="s">
        <v>23</v>
      </c>
      <c r="N68" s="120" t="s">
        <v>23</v>
      </c>
      <c r="O68" s="120" t="s">
        <v>23</v>
      </c>
      <c r="P68" s="120" t="s">
        <v>23</v>
      </c>
      <c r="Q68" s="120" t="s">
        <v>23</v>
      </c>
      <c r="R68" s="120" t="s">
        <v>23</v>
      </c>
    </row>
    <row r="69" spans="1:18" s="51" customFormat="1" ht="51.75" hidden="1" thickBot="1">
      <c r="A69" s="21" t="s">
        <v>120</v>
      </c>
      <c r="B69" s="74" t="s">
        <v>121</v>
      </c>
      <c r="C69" s="75" t="s">
        <v>27</v>
      </c>
      <c r="D69" s="120" t="s">
        <v>23</v>
      </c>
      <c r="E69" s="120">
        <v>0</v>
      </c>
      <c r="F69" s="120" t="s">
        <v>23</v>
      </c>
      <c r="G69" s="120" t="s">
        <v>23</v>
      </c>
      <c r="H69" s="120" t="s">
        <v>23</v>
      </c>
      <c r="I69" s="120" t="s">
        <v>23</v>
      </c>
      <c r="J69" s="120">
        <v>0</v>
      </c>
      <c r="K69" s="120" t="s">
        <v>23</v>
      </c>
      <c r="L69" s="76" t="s">
        <v>23</v>
      </c>
      <c r="M69" s="76" t="s">
        <v>23</v>
      </c>
      <c r="N69" s="120" t="s">
        <v>23</v>
      </c>
      <c r="O69" s="120" t="s">
        <v>23</v>
      </c>
      <c r="P69" s="120" t="s">
        <v>23</v>
      </c>
      <c r="Q69" s="120" t="s">
        <v>23</v>
      </c>
      <c r="R69" s="120" t="s">
        <v>23</v>
      </c>
    </row>
    <row r="70" spans="1:18" s="51" customFormat="1" ht="39" thickBot="1">
      <c r="A70" s="21" t="s">
        <v>122</v>
      </c>
      <c r="B70" s="74" t="s">
        <v>123</v>
      </c>
      <c r="C70" s="75" t="s">
        <v>27</v>
      </c>
      <c r="D70" s="120" t="s">
        <v>23</v>
      </c>
      <c r="E70" s="120">
        <f t="shared" ref="E70" si="24">E71+E72</f>
        <v>0.56000000000000005</v>
      </c>
      <c r="F70" s="120" t="s">
        <v>23</v>
      </c>
      <c r="G70" s="120" t="s">
        <v>23</v>
      </c>
      <c r="H70" s="120" t="s">
        <v>23</v>
      </c>
      <c r="I70" s="120" t="s">
        <v>23</v>
      </c>
      <c r="J70" s="120">
        <f t="shared" ref="J70:K70" si="25">J71+J72</f>
        <v>1.7</v>
      </c>
      <c r="K70" s="120">
        <f t="shared" si="25"/>
        <v>0</v>
      </c>
      <c r="L70" s="76" t="s">
        <v>23</v>
      </c>
      <c r="M70" s="76" t="s">
        <v>23</v>
      </c>
      <c r="N70" s="120" t="s">
        <v>23</v>
      </c>
      <c r="O70" s="120" t="s">
        <v>23</v>
      </c>
      <c r="P70" s="120" t="s">
        <v>23</v>
      </c>
      <c r="Q70" s="120" t="s">
        <v>23</v>
      </c>
      <c r="R70" s="120" t="s">
        <v>23</v>
      </c>
    </row>
    <row r="71" spans="1:18" s="51" customFormat="1" ht="45.75" thickBot="1">
      <c r="A71" s="21" t="s">
        <v>124</v>
      </c>
      <c r="B71" s="29" t="s">
        <v>137</v>
      </c>
      <c r="C71" s="19" t="s">
        <v>138</v>
      </c>
      <c r="D71" s="120" t="s">
        <v>23</v>
      </c>
      <c r="E71" s="120">
        <v>0</v>
      </c>
      <c r="F71" s="120" t="s">
        <v>23</v>
      </c>
      <c r="G71" s="120" t="s">
        <v>23</v>
      </c>
      <c r="H71" s="120" t="s">
        <v>23</v>
      </c>
      <c r="I71" s="120" t="s">
        <v>23</v>
      </c>
      <c r="J71" s="120">
        <v>0</v>
      </c>
      <c r="K71" s="120">
        <v>0</v>
      </c>
      <c r="L71" s="76">
        <v>2017</v>
      </c>
      <c r="M71" s="76">
        <v>2018</v>
      </c>
      <c r="N71" s="120" t="s">
        <v>23</v>
      </c>
      <c r="O71" s="120" t="s">
        <v>216</v>
      </c>
      <c r="P71" s="120" t="s">
        <v>216</v>
      </c>
      <c r="Q71" s="120" t="s">
        <v>216</v>
      </c>
      <c r="R71" s="120" t="s">
        <v>216</v>
      </c>
    </row>
    <row r="72" spans="1:18" s="51" customFormat="1" ht="26.25" thickBot="1">
      <c r="A72" s="21" t="s">
        <v>126</v>
      </c>
      <c r="B72" s="121" t="s">
        <v>127</v>
      </c>
      <c r="C72" s="83" t="s">
        <v>128</v>
      </c>
      <c r="D72" s="120" t="s">
        <v>23</v>
      </c>
      <c r="E72" s="120">
        <v>0.56000000000000005</v>
      </c>
      <c r="F72" s="120" t="s">
        <v>23</v>
      </c>
      <c r="G72" s="120" t="s">
        <v>23</v>
      </c>
      <c r="H72" s="120" t="s">
        <v>23</v>
      </c>
      <c r="I72" s="120" t="s">
        <v>23</v>
      </c>
      <c r="J72" s="120">
        <v>1.7</v>
      </c>
      <c r="K72" s="120">
        <v>0</v>
      </c>
      <c r="L72" s="76">
        <v>2016</v>
      </c>
      <c r="M72" s="76">
        <v>2017</v>
      </c>
      <c r="N72" s="120" t="s">
        <v>23</v>
      </c>
      <c r="O72" s="120" t="s">
        <v>216</v>
      </c>
      <c r="P72" s="120" t="s">
        <v>216</v>
      </c>
      <c r="Q72" s="120" t="s">
        <v>216</v>
      </c>
      <c r="R72" s="120" t="s">
        <v>216</v>
      </c>
    </row>
    <row r="73" spans="1:18" s="51" customFormat="1" ht="39" thickBot="1">
      <c r="A73" s="21" t="s">
        <v>129</v>
      </c>
      <c r="B73" s="74" t="s">
        <v>130</v>
      </c>
      <c r="C73" s="75" t="s">
        <v>27</v>
      </c>
      <c r="D73" s="120" t="s">
        <v>23</v>
      </c>
      <c r="E73" s="120">
        <v>0</v>
      </c>
      <c r="F73" s="120" t="s">
        <v>23</v>
      </c>
      <c r="G73" s="120" t="s">
        <v>23</v>
      </c>
      <c r="H73" s="120" t="s">
        <v>23</v>
      </c>
      <c r="I73" s="120" t="s">
        <v>23</v>
      </c>
      <c r="J73" s="120">
        <v>0</v>
      </c>
      <c r="K73" s="120">
        <v>0</v>
      </c>
      <c r="L73" s="87" t="s">
        <v>23</v>
      </c>
      <c r="M73" s="87" t="s">
        <v>23</v>
      </c>
      <c r="N73" s="120" t="s">
        <v>23</v>
      </c>
      <c r="O73" s="120" t="s">
        <v>23</v>
      </c>
      <c r="P73" s="120" t="s">
        <v>23</v>
      </c>
      <c r="Q73" s="120" t="s">
        <v>23</v>
      </c>
      <c r="R73" s="120" t="s">
        <v>23</v>
      </c>
    </row>
    <row r="74" spans="1:18" s="51" customFormat="1" ht="26.25" thickBot="1">
      <c r="A74" s="88" t="s">
        <v>131</v>
      </c>
      <c r="B74" s="89" t="s">
        <v>132</v>
      </c>
      <c r="C74" s="90" t="s">
        <v>27</v>
      </c>
      <c r="D74" s="125" t="s">
        <v>23</v>
      </c>
      <c r="E74" s="125">
        <v>0</v>
      </c>
      <c r="F74" s="125" t="s">
        <v>23</v>
      </c>
      <c r="G74" s="125" t="s">
        <v>23</v>
      </c>
      <c r="H74" s="125" t="s">
        <v>23</v>
      </c>
      <c r="I74" s="125" t="s">
        <v>23</v>
      </c>
      <c r="J74" s="125">
        <v>0</v>
      </c>
      <c r="K74" s="125">
        <v>0</v>
      </c>
      <c r="L74" s="91" t="s">
        <v>23</v>
      </c>
      <c r="M74" s="91" t="s">
        <v>23</v>
      </c>
      <c r="N74" s="125" t="s">
        <v>23</v>
      </c>
      <c r="O74" s="125" t="s">
        <v>23</v>
      </c>
      <c r="P74" s="125" t="s">
        <v>23</v>
      </c>
      <c r="Q74" s="125" t="s">
        <v>23</v>
      </c>
      <c r="R74" s="125" t="s">
        <v>23</v>
      </c>
    </row>
    <row r="75" spans="1:18" s="51" customFormat="1" ht="16.5" thickBot="1">
      <c r="A75" s="42" t="s">
        <v>135</v>
      </c>
      <c r="B75" s="29" t="s">
        <v>125</v>
      </c>
      <c r="C75" s="43" t="s">
        <v>136</v>
      </c>
      <c r="D75" s="120" t="s">
        <v>23</v>
      </c>
      <c r="E75" s="120">
        <v>0</v>
      </c>
      <c r="F75" s="120" t="s">
        <v>23</v>
      </c>
      <c r="G75" s="120" t="s">
        <v>23</v>
      </c>
      <c r="H75" s="120" t="s">
        <v>23</v>
      </c>
      <c r="I75" s="120" t="s">
        <v>23</v>
      </c>
      <c r="J75" s="120">
        <v>0</v>
      </c>
      <c r="K75" s="120">
        <v>0</v>
      </c>
      <c r="L75" s="76">
        <v>2016</v>
      </c>
      <c r="M75" s="76">
        <v>2017</v>
      </c>
      <c r="N75" s="120" t="s">
        <v>23</v>
      </c>
      <c r="O75" s="120" t="s">
        <v>216</v>
      </c>
      <c r="P75" s="120" t="s">
        <v>216</v>
      </c>
      <c r="Q75" s="120" t="s">
        <v>216</v>
      </c>
      <c r="R75" s="120" t="s">
        <v>216</v>
      </c>
    </row>
    <row r="76" spans="1:18" s="51" customFormat="1">
      <c r="D76" s="122"/>
      <c r="E76" s="122"/>
      <c r="F76" s="122"/>
      <c r="G76" s="122"/>
      <c r="H76" s="122"/>
      <c r="I76" s="122"/>
      <c r="J76" s="122"/>
      <c r="K76" s="122"/>
      <c r="L76" s="122"/>
      <c r="M76" s="122"/>
      <c r="N76" s="122"/>
      <c r="O76" s="122"/>
      <c r="P76" s="122"/>
      <c r="Q76" s="122"/>
      <c r="R76" s="122"/>
    </row>
    <row r="77" spans="1:18" s="51" customFormat="1">
      <c r="D77" s="122"/>
      <c r="E77" s="122"/>
      <c r="F77" s="122"/>
      <c r="G77" s="122"/>
      <c r="H77" s="122"/>
      <c r="I77" s="122"/>
      <c r="J77" s="122"/>
      <c r="K77" s="122"/>
      <c r="L77" s="122"/>
      <c r="M77" s="122"/>
      <c r="N77" s="122"/>
      <c r="O77" s="122"/>
      <c r="P77" s="122"/>
      <c r="Q77" s="122"/>
      <c r="R77" s="122"/>
    </row>
    <row r="78" spans="1:18" s="51" customFormat="1">
      <c r="D78" s="122"/>
      <c r="E78" s="122"/>
      <c r="F78" s="122"/>
      <c r="G78" s="122"/>
      <c r="H78" s="122"/>
      <c r="I78" s="122"/>
      <c r="J78" s="122"/>
      <c r="K78" s="122"/>
      <c r="L78" s="122"/>
      <c r="M78" s="122"/>
      <c r="N78" s="122"/>
      <c r="O78" s="122"/>
      <c r="P78" s="122"/>
      <c r="Q78" s="122"/>
      <c r="R78" s="122"/>
    </row>
    <row r="79" spans="1:18" s="51" customFormat="1">
      <c r="D79" s="122"/>
      <c r="E79" s="122"/>
      <c r="F79" s="122"/>
      <c r="G79" s="122"/>
      <c r="H79" s="122"/>
      <c r="I79" s="122"/>
      <c r="J79" s="122"/>
      <c r="K79" s="122"/>
      <c r="L79" s="122"/>
      <c r="M79" s="122"/>
      <c r="N79" s="122"/>
      <c r="O79" s="122"/>
      <c r="P79" s="122"/>
      <c r="Q79" s="122"/>
      <c r="R79" s="122"/>
    </row>
    <row r="80" spans="1:18" s="51" customFormat="1">
      <c r="D80" s="122"/>
      <c r="E80" s="122"/>
      <c r="F80" s="122"/>
      <c r="G80" s="122"/>
      <c r="H80" s="122"/>
      <c r="I80" s="122"/>
      <c r="J80" s="122"/>
      <c r="K80" s="122"/>
      <c r="L80" s="122"/>
      <c r="M80" s="122"/>
      <c r="N80" s="122"/>
      <c r="O80" s="122"/>
      <c r="P80" s="122"/>
      <c r="Q80" s="122"/>
      <c r="R80" s="122"/>
    </row>
    <row r="81" spans="4:18" s="51" customFormat="1">
      <c r="D81" s="122"/>
      <c r="E81" s="122"/>
      <c r="F81" s="122"/>
      <c r="G81" s="122"/>
      <c r="H81" s="122"/>
      <c r="I81" s="122"/>
      <c r="J81" s="122"/>
      <c r="K81" s="122"/>
      <c r="L81" s="122"/>
      <c r="M81" s="122"/>
      <c r="N81" s="122"/>
      <c r="O81" s="122"/>
      <c r="P81" s="122"/>
      <c r="Q81" s="122"/>
      <c r="R81" s="122"/>
    </row>
    <row r="82" spans="4:18" s="51" customFormat="1">
      <c r="D82" s="122"/>
      <c r="E82" s="122"/>
      <c r="F82" s="122"/>
      <c r="G82" s="122"/>
      <c r="H82" s="122"/>
      <c r="I82" s="122"/>
      <c r="J82" s="122"/>
      <c r="K82" s="122"/>
      <c r="L82" s="122"/>
      <c r="M82" s="122"/>
      <c r="N82" s="122"/>
      <c r="O82" s="122"/>
      <c r="P82" s="122"/>
      <c r="Q82" s="122"/>
      <c r="R82" s="122"/>
    </row>
    <row r="83" spans="4:18" s="51" customFormat="1">
      <c r="D83" s="122"/>
      <c r="E83" s="122"/>
      <c r="F83" s="122"/>
      <c r="G83" s="122"/>
      <c r="H83" s="122"/>
      <c r="I83" s="122"/>
      <c r="J83" s="122"/>
      <c r="K83" s="122"/>
      <c r="L83" s="122"/>
      <c r="M83" s="122"/>
      <c r="N83" s="122"/>
      <c r="O83" s="122"/>
      <c r="P83" s="122"/>
      <c r="Q83" s="122"/>
      <c r="R83" s="122"/>
    </row>
    <row r="84" spans="4:18">
      <c r="D84" s="123"/>
      <c r="E84" s="123"/>
      <c r="F84" s="123"/>
      <c r="G84" s="123"/>
      <c r="H84" s="123"/>
      <c r="I84" s="123"/>
      <c r="J84" s="123"/>
      <c r="K84" s="123"/>
      <c r="L84" s="123"/>
      <c r="M84" s="123"/>
      <c r="N84" s="123"/>
      <c r="O84" s="123"/>
      <c r="P84" s="123"/>
      <c r="Q84" s="123"/>
      <c r="R84" s="123"/>
    </row>
    <row r="85" spans="4:18">
      <c r="D85" s="123"/>
      <c r="E85" s="123"/>
      <c r="F85" s="123"/>
      <c r="G85" s="123"/>
      <c r="H85" s="123"/>
      <c r="I85" s="123"/>
      <c r="J85" s="123"/>
      <c r="K85" s="123"/>
      <c r="L85" s="123"/>
      <c r="M85" s="123"/>
      <c r="N85" s="123"/>
      <c r="O85" s="123"/>
      <c r="P85" s="123"/>
      <c r="Q85" s="123"/>
      <c r="R85" s="123"/>
    </row>
    <row r="86" spans="4:18">
      <c r="D86" s="123"/>
      <c r="E86" s="123"/>
      <c r="F86" s="123"/>
      <c r="G86" s="123"/>
      <c r="H86" s="123"/>
      <c r="I86" s="123"/>
      <c r="J86" s="123"/>
      <c r="K86" s="123"/>
      <c r="L86" s="123"/>
      <c r="M86" s="123"/>
      <c r="N86" s="123"/>
      <c r="O86" s="123"/>
      <c r="P86" s="123"/>
      <c r="Q86" s="123"/>
      <c r="R86" s="123"/>
    </row>
    <row r="87" spans="4:18">
      <c r="D87" s="123"/>
      <c r="E87" s="123"/>
      <c r="F87" s="123"/>
      <c r="G87" s="123"/>
      <c r="H87" s="123"/>
      <c r="I87" s="123"/>
      <c r="J87" s="123"/>
      <c r="K87" s="123"/>
      <c r="L87" s="123"/>
      <c r="M87" s="123"/>
      <c r="N87" s="123"/>
      <c r="O87" s="123"/>
      <c r="P87" s="123"/>
      <c r="Q87" s="123"/>
      <c r="R87" s="123"/>
    </row>
  </sheetData>
  <mergeCells count="22">
    <mergeCell ref="M16:M17"/>
    <mergeCell ref="N16:N17"/>
    <mergeCell ref="O16:O17"/>
    <mergeCell ref="P16:P17"/>
    <mergeCell ref="Q16:Q17"/>
    <mergeCell ref="R16:R17"/>
    <mergeCell ref="G16:G17"/>
    <mergeCell ref="H16:H17"/>
    <mergeCell ref="I16:I17"/>
    <mergeCell ref="J16:J17"/>
    <mergeCell ref="K16:K17"/>
    <mergeCell ref="L16:L17"/>
    <mergeCell ref="A7:R12"/>
    <mergeCell ref="A14:A17"/>
    <mergeCell ref="B14:B17"/>
    <mergeCell ref="C14:C17"/>
    <mergeCell ref="D14:D17"/>
    <mergeCell ref="E14:K15"/>
    <mergeCell ref="L14:N15"/>
    <mergeCell ref="O14:R15"/>
    <mergeCell ref="E16:E17"/>
    <mergeCell ref="F16:F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2"/>
  <sheetViews>
    <sheetView view="pageBreakPreview" zoomScale="50" zoomScaleNormal="80" zoomScaleSheetLayoutView="50" workbookViewId="0">
      <selection activeCell="A24" sqref="A24:A26"/>
    </sheetView>
  </sheetViews>
  <sheetFormatPr defaultRowHeight="15"/>
  <cols>
    <col min="1" max="1" width="10.7109375" style="200" customWidth="1"/>
    <col min="2" max="2" width="31.28515625" style="200" customWidth="1"/>
    <col min="3" max="3" width="19" style="200" customWidth="1"/>
    <col min="4" max="4" width="14.140625" style="200" customWidth="1"/>
    <col min="5" max="6" width="6" style="200" customWidth="1"/>
    <col min="7" max="7" width="9.28515625" style="200" customWidth="1"/>
    <col min="8" max="8" width="6" style="200" customWidth="1"/>
    <col min="9" max="9" width="9.7109375" style="200" customWidth="1"/>
    <col min="10" max="10" width="6" style="200" customWidth="1"/>
    <col min="11" max="11" width="10.7109375" style="200" customWidth="1"/>
    <col min="12" max="12" width="37.42578125" style="200" customWidth="1"/>
    <col min="13" max="13" width="11.5703125" style="200" customWidth="1"/>
    <col min="14" max="14" width="14.140625" style="200" customWidth="1"/>
    <col min="15" max="15" width="10.7109375" style="200" customWidth="1"/>
    <col min="16" max="16" width="11.85546875" style="200" customWidth="1"/>
    <col min="17" max="18" width="8.7109375" style="200" customWidth="1"/>
    <col min="19" max="19" width="9.5703125" style="200" customWidth="1"/>
    <col min="20" max="20" width="7.7109375" style="200" customWidth="1"/>
    <col min="21" max="22" width="13.42578125" style="200" customWidth="1"/>
    <col min="23" max="23" width="14.5703125" style="200" customWidth="1"/>
    <col min="24" max="24" width="7.7109375" style="200" customWidth="1"/>
    <col min="25" max="25" width="14.42578125" style="200" customWidth="1"/>
    <col min="26" max="26" width="13.85546875" style="200" customWidth="1"/>
    <col min="27" max="27" width="14.85546875" style="200" customWidth="1"/>
    <col min="28" max="29" width="15.28515625" style="200" customWidth="1"/>
    <col min="30" max="31" width="9.7109375" style="200" customWidth="1"/>
    <col min="32" max="32" width="12.28515625" style="200" customWidth="1"/>
    <col min="33" max="33" width="12.5703125" style="200" customWidth="1"/>
    <col min="34" max="35" width="11.85546875" style="200" customWidth="1"/>
    <col min="36" max="36" width="14.28515625" style="200" customWidth="1"/>
    <col min="37" max="37" width="15.28515625" style="200" customWidth="1"/>
    <col min="38" max="38" width="12.85546875" style="200" customWidth="1"/>
    <col min="39" max="39" width="9.7109375" style="200" customWidth="1"/>
    <col min="40" max="40" width="11.85546875" style="200" customWidth="1"/>
    <col min="41" max="41" width="13.140625" style="200" customWidth="1"/>
    <col min="42" max="42" width="12.5703125" style="200" customWidth="1"/>
    <col min="43" max="43" width="13.5703125" style="200" customWidth="1"/>
    <col min="44" max="44" width="13.85546875" style="200" customWidth="1"/>
    <col min="45" max="45" width="14.28515625" style="200" customWidth="1"/>
    <col min="46" max="46" width="15.7109375" style="200" customWidth="1"/>
    <col min="47" max="16384" width="9.140625" style="200"/>
  </cols>
  <sheetData>
    <row r="1" spans="1:46" ht="18.75">
      <c r="A1" s="199"/>
      <c r="AT1" s="201" t="s">
        <v>218</v>
      </c>
    </row>
    <row r="2" spans="1:46" ht="18.75">
      <c r="A2" s="199"/>
      <c r="AT2" s="202" t="s">
        <v>219</v>
      </c>
    </row>
    <row r="3" spans="1:46" ht="18.75">
      <c r="A3" s="199"/>
      <c r="AR3" s="203"/>
      <c r="AT3" s="202" t="s">
        <v>220</v>
      </c>
    </row>
    <row r="4" spans="1:46" ht="18.75">
      <c r="A4" s="199"/>
      <c r="AT4" s="202"/>
    </row>
    <row r="5" spans="1:46" ht="18.75">
      <c r="A5" s="199"/>
      <c r="AT5" s="202"/>
    </row>
    <row r="6" spans="1:46" ht="18.75">
      <c r="A6" s="199"/>
      <c r="AT6" s="202"/>
    </row>
    <row r="7" spans="1:46" s="205" customFormat="1" ht="18.75">
      <c r="A7" s="204" t="s">
        <v>221</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row>
    <row r="8" spans="1:46" s="206" customFormat="1" ht="18.75">
      <c r="AA8" s="202"/>
    </row>
    <row r="9" spans="1:46" s="206" customFormat="1" ht="18.75">
      <c r="A9" s="207" t="s">
        <v>276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row>
    <row r="10" spans="1:46" s="206" customFormat="1" ht="18.75">
      <c r="A10" s="207" t="s">
        <v>222</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row>
    <row r="11" spans="1:46" s="206" customFormat="1" ht="20.25">
      <c r="A11" s="208" t="s">
        <v>275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row>
    <row r="12" spans="1:46" ht="18.75">
      <c r="A12" s="199"/>
      <c r="AT12" s="202"/>
    </row>
    <row r="13" spans="1:46" s="210" customFormat="1" ht="18" customHeight="1">
      <c r="A13" s="209" t="s">
        <v>223</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row>
    <row r="14" spans="1:46" s="210" customFormat="1" ht="15" customHeight="1">
      <c r="A14" s="211" t="s">
        <v>224</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row>
    <row r="15" spans="1:46" s="210" customFormat="1" ht="15" customHeight="1">
      <c r="A15" s="212"/>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row>
    <row r="16" spans="1:46" s="210" customFormat="1" ht="15" customHeight="1">
      <c r="A16" s="213" t="s">
        <v>225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row>
    <row r="17" spans="1:46" s="210" customFormat="1" ht="15" customHeight="1">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row>
    <row r="18" spans="1:46" s="210" customFormat="1" ht="15" customHeight="1">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row>
    <row r="19" spans="1:46">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row>
    <row r="20" spans="1:46" ht="15.75">
      <c r="A20" s="199"/>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row>
    <row r="21" spans="1:46" ht="15.75">
      <c r="A21" s="199"/>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row>
    <row r="22" spans="1:46" s="218" customFormat="1" ht="15.75">
      <c r="A22" s="216"/>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row>
    <row r="23" spans="1:46" s="218" customFormat="1" ht="15.7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row>
    <row r="24" spans="1:46" s="218" customFormat="1" ht="77.25" customHeight="1">
      <c r="A24" s="219" t="s">
        <v>0</v>
      </c>
      <c r="B24" s="220" t="s">
        <v>226</v>
      </c>
      <c r="C24" s="221" t="s">
        <v>2</v>
      </c>
      <c r="D24" s="220" t="s">
        <v>227</v>
      </c>
      <c r="E24" s="222" t="s">
        <v>228</v>
      </c>
      <c r="F24" s="223"/>
      <c r="G24" s="223"/>
      <c r="H24" s="223"/>
      <c r="I24" s="223"/>
      <c r="J24" s="224"/>
      <c r="K24" s="225" t="s">
        <v>229</v>
      </c>
      <c r="L24" s="221" t="s">
        <v>230</v>
      </c>
      <c r="M24" s="221" t="s">
        <v>231</v>
      </c>
      <c r="N24" s="221" t="s">
        <v>232</v>
      </c>
      <c r="O24" s="221" t="s">
        <v>233</v>
      </c>
      <c r="P24" s="221" t="s">
        <v>234</v>
      </c>
      <c r="Q24" s="221" t="s">
        <v>235</v>
      </c>
      <c r="R24" s="221"/>
      <c r="S24" s="226" t="s">
        <v>236</v>
      </c>
      <c r="T24" s="226" t="s">
        <v>237</v>
      </c>
      <c r="U24" s="221" t="s">
        <v>238</v>
      </c>
      <c r="V24" s="221" t="s">
        <v>239</v>
      </c>
      <c r="W24" s="221" t="s">
        <v>240</v>
      </c>
      <c r="X24" s="227" t="s">
        <v>241</v>
      </c>
      <c r="Y24" s="221" t="s">
        <v>242</v>
      </c>
      <c r="Z24" s="221" t="s">
        <v>243</v>
      </c>
      <c r="AA24" s="221" t="s">
        <v>244</v>
      </c>
      <c r="AB24" s="221" t="s">
        <v>245</v>
      </c>
      <c r="AC24" s="221" t="s">
        <v>246</v>
      </c>
      <c r="AD24" s="221" t="s">
        <v>247</v>
      </c>
      <c r="AE24" s="221"/>
      <c r="AF24" s="221"/>
      <c r="AG24" s="221"/>
      <c r="AH24" s="221"/>
      <c r="AI24" s="221"/>
      <c r="AJ24" s="221" t="s">
        <v>248</v>
      </c>
      <c r="AK24" s="221"/>
      <c r="AL24" s="221"/>
      <c r="AM24" s="221"/>
      <c r="AN24" s="221" t="s">
        <v>249</v>
      </c>
      <c r="AO24" s="221"/>
      <c r="AP24" s="221" t="s">
        <v>250</v>
      </c>
      <c r="AQ24" s="221" t="s">
        <v>251</v>
      </c>
      <c r="AR24" s="221" t="s">
        <v>252</v>
      </c>
      <c r="AS24" s="221" t="s">
        <v>253</v>
      </c>
      <c r="AT24" s="221" t="s">
        <v>254</v>
      </c>
    </row>
    <row r="25" spans="1:46" s="218" customFormat="1" ht="66.75" customHeight="1">
      <c r="A25" s="219"/>
      <c r="B25" s="228"/>
      <c r="C25" s="221"/>
      <c r="D25" s="228"/>
      <c r="E25" s="225" t="s">
        <v>255</v>
      </c>
      <c r="F25" s="229" t="s">
        <v>189</v>
      </c>
      <c r="G25" s="229" t="s">
        <v>205</v>
      </c>
      <c r="H25" s="229" t="s">
        <v>187</v>
      </c>
      <c r="I25" s="229" t="s">
        <v>256</v>
      </c>
      <c r="J25" s="229" t="s">
        <v>190</v>
      </c>
      <c r="K25" s="230"/>
      <c r="L25" s="221"/>
      <c r="M25" s="221"/>
      <c r="N25" s="221"/>
      <c r="O25" s="221"/>
      <c r="P25" s="221"/>
      <c r="Q25" s="231" t="s">
        <v>10</v>
      </c>
      <c r="R25" s="231" t="s">
        <v>196</v>
      </c>
      <c r="S25" s="226"/>
      <c r="T25" s="226"/>
      <c r="U25" s="221"/>
      <c r="V25" s="221"/>
      <c r="W25" s="221"/>
      <c r="X25" s="221"/>
      <c r="Y25" s="221"/>
      <c r="Z25" s="221"/>
      <c r="AA25" s="221"/>
      <c r="AB25" s="221"/>
      <c r="AC25" s="221"/>
      <c r="AD25" s="221" t="s">
        <v>257</v>
      </c>
      <c r="AE25" s="221"/>
      <c r="AF25" s="221" t="s">
        <v>258</v>
      </c>
      <c r="AG25" s="221"/>
      <c r="AH25" s="220" t="s">
        <v>259</v>
      </c>
      <c r="AI25" s="220" t="s">
        <v>260</v>
      </c>
      <c r="AJ25" s="220" t="s">
        <v>261</v>
      </c>
      <c r="AK25" s="220" t="s">
        <v>262</v>
      </c>
      <c r="AL25" s="220" t="s">
        <v>263</v>
      </c>
      <c r="AM25" s="220" t="s">
        <v>264</v>
      </c>
      <c r="AN25" s="220" t="s">
        <v>265</v>
      </c>
      <c r="AO25" s="232" t="s">
        <v>196</v>
      </c>
      <c r="AP25" s="221"/>
      <c r="AQ25" s="221"/>
      <c r="AR25" s="221"/>
      <c r="AS25" s="221"/>
      <c r="AT25" s="221"/>
    </row>
    <row r="26" spans="1:46" s="218" customFormat="1" ht="125.25" customHeight="1">
      <c r="A26" s="219"/>
      <c r="B26" s="233"/>
      <c r="C26" s="221"/>
      <c r="D26" s="233"/>
      <c r="E26" s="234"/>
      <c r="F26" s="235"/>
      <c r="G26" s="235"/>
      <c r="H26" s="235"/>
      <c r="I26" s="235"/>
      <c r="J26" s="235"/>
      <c r="K26" s="236"/>
      <c r="L26" s="221"/>
      <c r="M26" s="221"/>
      <c r="N26" s="221"/>
      <c r="O26" s="221"/>
      <c r="P26" s="221"/>
      <c r="Q26" s="237"/>
      <c r="R26" s="237"/>
      <c r="S26" s="226"/>
      <c r="T26" s="226"/>
      <c r="U26" s="221"/>
      <c r="V26" s="221"/>
      <c r="W26" s="221"/>
      <c r="X26" s="221"/>
      <c r="Y26" s="221"/>
      <c r="Z26" s="221"/>
      <c r="AA26" s="221"/>
      <c r="AB26" s="221"/>
      <c r="AC26" s="221"/>
      <c r="AD26" s="238" t="s">
        <v>266</v>
      </c>
      <c r="AE26" s="238" t="s">
        <v>267</v>
      </c>
      <c r="AF26" s="239" t="s">
        <v>10</v>
      </c>
      <c r="AG26" s="239" t="s">
        <v>196</v>
      </c>
      <c r="AH26" s="233"/>
      <c r="AI26" s="233"/>
      <c r="AJ26" s="233"/>
      <c r="AK26" s="233"/>
      <c r="AL26" s="233"/>
      <c r="AM26" s="233"/>
      <c r="AN26" s="233"/>
      <c r="AO26" s="240"/>
      <c r="AP26" s="221"/>
      <c r="AQ26" s="221"/>
      <c r="AR26" s="221"/>
      <c r="AS26" s="221"/>
      <c r="AT26" s="221"/>
    </row>
    <row r="27" spans="1:46" s="242" customFormat="1" ht="16.5" thickBot="1">
      <c r="A27" s="241">
        <v>1</v>
      </c>
      <c r="B27" s="274">
        <v>2</v>
      </c>
      <c r="C27" s="241">
        <v>3</v>
      </c>
      <c r="D27" s="241">
        <v>4</v>
      </c>
      <c r="E27" s="241">
        <v>5</v>
      </c>
      <c r="F27" s="241">
        <v>6</v>
      </c>
      <c r="G27" s="241">
        <v>7</v>
      </c>
      <c r="H27" s="241">
        <v>8</v>
      </c>
      <c r="I27" s="241">
        <v>9</v>
      </c>
      <c r="J27" s="241">
        <v>10</v>
      </c>
      <c r="K27" s="241">
        <v>11</v>
      </c>
      <c r="L27" s="241">
        <v>12</v>
      </c>
      <c r="M27" s="241">
        <v>13</v>
      </c>
      <c r="N27" s="241">
        <v>14</v>
      </c>
      <c r="O27" s="241">
        <v>15</v>
      </c>
      <c r="P27" s="241">
        <v>16</v>
      </c>
      <c r="Q27" s="241">
        <v>17</v>
      </c>
      <c r="R27" s="241">
        <v>18</v>
      </c>
      <c r="S27" s="241">
        <v>19</v>
      </c>
      <c r="T27" s="241">
        <v>20</v>
      </c>
      <c r="U27" s="241">
        <v>21</v>
      </c>
      <c r="V27" s="241">
        <v>22</v>
      </c>
      <c r="W27" s="241">
        <v>23</v>
      </c>
      <c r="X27" s="241">
        <v>24</v>
      </c>
      <c r="Y27" s="241">
        <v>25</v>
      </c>
      <c r="Z27" s="241">
        <v>26</v>
      </c>
      <c r="AA27" s="241">
        <v>27</v>
      </c>
      <c r="AB27" s="241">
        <v>28</v>
      </c>
      <c r="AC27" s="241">
        <v>29</v>
      </c>
      <c r="AD27" s="241">
        <v>30</v>
      </c>
      <c r="AE27" s="241">
        <v>31</v>
      </c>
      <c r="AF27" s="241">
        <v>32</v>
      </c>
      <c r="AG27" s="241">
        <v>33</v>
      </c>
      <c r="AH27" s="241">
        <v>34</v>
      </c>
      <c r="AI27" s="241">
        <v>35</v>
      </c>
      <c r="AJ27" s="241">
        <v>36</v>
      </c>
      <c r="AK27" s="241">
        <v>37</v>
      </c>
      <c r="AL27" s="241">
        <v>38</v>
      </c>
      <c r="AM27" s="241">
        <v>39</v>
      </c>
      <c r="AN27" s="241">
        <v>40</v>
      </c>
      <c r="AO27" s="241">
        <v>41</v>
      </c>
      <c r="AP27" s="241">
        <v>42</v>
      </c>
      <c r="AQ27" s="241">
        <v>43</v>
      </c>
      <c r="AR27" s="241">
        <v>44</v>
      </c>
      <c r="AS27" s="241">
        <v>45</v>
      </c>
      <c r="AT27" s="241">
        <v>46</v>
      </c>
    </row>
    <row r="28" spans="1:46" ht="151.5" customHeight="1">
      <c r="A28" s="272">
        <v>1</v>
      </c>
      <c r="B28" s="275" t="s">
        <v>96</v>
      </c>
      <c r="C28" s="244" t="s">
        <v>97</v>
      </c>
      <c r="D28" s="245" t="s">
        <v>278</v>
      </c>
      <c r="E28" s="246" t="s">
        <v>23</v>
      </c>
      <c r="F28" s="246" t="s">
        <v>23</v>
      </c>
      <c r="G28" s="246" t="s">
        <v>23</v>
      </c>
      <c r="H28" s="246" t="s">
        <v>23</v>
      </c>
      <c r="I28" s="246" t="s">
        <v>23</v>
      </c>
      <c r="J28" s="246" t="s">
        <v>23</v>
      </c>
      <c r="K28" s="247" t="s">
        <v>268</v>
      </c>
      <c r="L28" s="248" t="s">
        <v>269</v>
      </c>
      <c r="M28" s="249" t="s">
        <v>282</v>
      </c>
      <c r="N28" s="250">
        <v>370.1</v>
      </c>
      <c r="O28" s="249" t="s">
        <v>270</v>
      </c>
      <c r="P28" s="250">
        <v>370.1</v>
      </c>
      <c r="Q28" s="249" t="s">
        <v>271</v>
      </c>
      <c r="R28" s="249" t="s">
        <v>272</v>
      </c>
      <c r="S28" s="249">
        <v>1</v>
      </c>
      <c r="T28" s="249">
        <v>1</v>
      </c>
      <c r="U28" s="249" t="s">
        <v>277</v>
      </c>
      <c r="V28" s="251">
        <v>370.1</v>
      </c>
      <c r="W28" s="246" t="s">
        <v>23</v>
      </c>
      <c r="X28" s="246" t="s">
        <v>23</v>
      </c>
      <c r="Y28" s="251">
        <v>0</v>
      </c>
      <c r="Z28" s="252">
        <v>370.1</v>
      </c>
      <c r="AA28" s="249" t="s">
        <v>277</v>
      </c>
      <c r="AB28" s="250">
        <v>436.7</v>
      </c>
      <c r="AC28" s="250">
        <v>793</v>
      </c>
      <c r="AD28" s="249" t="s">
        <v>23</v>
      </c>
      <c r="AE28" s="249" t="s">
        <v>23</v>
      </c>
      <c r="AF28" s="249" t="s">
        <v>23</v>
      </c>
      <c r="AG28" s="249" t="s">
        <v>23</v>
      </c>
      <c r="AH28" s="249" t="s">
        <v>23</v>
      </c>
      <c r="AI28" s="249" t="s">
        <v>23</v>
      </c>
      <c r="AJ28" s="253" t="s">
        <v>273</v>
      </c>
      <c r="AK28" s="249" t="s">
        <v>274</v>
      </c>
      <c r="AL28" s="254">
        <v>42782</v>
      </c>
      <c r="AM28" s="255" t="s">
        <v>286</v>
      </c>
      <c r="AN28" s="256">
        <v>42783</v>
      </c>
      <c r="AO28" s="254">
        <v>42783</v>
      </c>
      <c r="AP28" s="256">
        <v>42794</v>
      </c>
      <c r="AQ28" s="254">
        <v>42783</v>
      </c>
      <c r="AR28" s="256">
        <v>42821</v>
      </c>
      <c r="AS28" s="246" t="s">
        <v>23</v>
      </c>
      <c r="AT28" s="246" t="s">
        <v>23</v>
      </c>
    </row>
    <row r="29" spans="1:46" ht="151.5" customHeight="1">
      <c r="A29" s="270">
        <v>2</v>
      </c>
      <c r="B29" s="276" t="s">
        <v>137</v>
      </c>
      <c r="C29" s="273" t="s">
        <v>138</v>
      </c>
      <c r="D29" s="258" t="s">
        <v>279</v>
      </c>
      <c r="E29" s="246" t="s">
        <v>23</v>
      </c>
      <c r="F29" s="246" t="s">
        <v>23</v>
      </c>
      <c r="G29" s="246" t="s">
        <v>23</v>
      </c>
      <c r="H29" s="246" t="s">
        <v>23</v>
      </c>
      <c r="I29" s="259">
        <v>1.21</v>
      </c>
      <c r="J29" s="246" t="s">
        <v>23</v>
      </c>
      <c r="K29" s="260" t="s">
        <v>280</v>
      </c>
      <c r="L29" s="261" t="s">
        <v>281</v>
      </c>
      <c r="M29" s="257" t="s">
        <v>282</v>
      </c>
      <c r="N29" s="262">
        <v>2192.1770000000001</v>
      </c>
      <c r="O29" s="249" t="s">
        <v>270</v>
      </c>
      <c r="P29" s="262">
        <f>N29</f>
        <v>2192.1770000000001</v>
      </c>
      <c r="Q29" s="257" t="s">
        <v>283</v>
      </c>
      <c r="R29" s="257" t="s">
        <v>272</v>
      </c>
      <c r="S29" s="257">
        <v>1</v>
      </c>
      <c r="T29" s="257">
        <v>1</v>
      </c>
      <c r="U29" s="257" t="s">
        <v>284</v>
      </c>
      <c r="V29" s="263">
        <f>P29</f>
        <v>2192.1770000000001</v>
      </c>
      <c r="W29" s="246" t="s">
        <v>23</v>
      </c>
      <c r="X29" s="246" t="s">
        <v>23</v>
      </c>
      <c r="Y29" s="263">
        <v>0</v>
      </c>
      <c r="Z29" s="264">
        <f>V29</f>
        <v>2192.1770000000001</v>
      </c>
      <c r="AA29" s="257" t="str">
        <f>U29</f>
        <v>ООО Сфера"</v>
      </c>
      <c r="AB29" s="262">
        <v>2586.7689999999998</v>
      </c>
      <c r="AC29" s="262">
        <v>2586.77</v>
      </c>
      <c r="AD29" s="249" t="s">
        <v>23</v>
      </c>
      <c r="AE29" s="249" t="s">
        <v>23</v>
      </c>
      <c r="AF29" s="249" t="s">
        <v>23</v>
      </c>
      <c r="AG29" s="249" t="s">
        <v>23</v>
      </c>
      <c r="AH29" s="249" t="s">
        <v>23</v>
      </c>
      <c r="AI29" s="249" t="s">
        <v>23</v>
      </c>
      <c r="AJ29" s="253" t="s">
        <v>273</v>
      </c>
      <c r="AK29" s="249" t="s">
        <v>274</v>
      </c>
      <c r="AL29" s="265">
        <v>42796</v>
      </c>
      <c r="AM29" s="266" t="s">
        <v>285</v>
      </c>
      <c r="AN29" s="267">
        <v>42803</v>
      </c>
      <c r="AO29" s="265">
        <v>42803</v>
      </c>
      <c r="AP29" s="267">
        <v>42803</v>
      </c>
      <c r="AQ29" s="265">
        <v>42803</v>
      </c>
      <c r="AR29" s="267">
        <v>42916</v>
      </c>
      <c r="AS29" s="259" t="s">
        <v>23</v>
      </c>
      <c r="AT29" s="259" t="s">
        <v>23</v>
      </c>
    </row>
    <row r="30" spans="1:46" ht="151.5" customHeight="1">
      <c r="A30" s="270">
        <v>3</v>
      </c>
      <c r="B30" s="269" t="s">
        <v>287</v>
      </c>
      <c r="C30" s="268" t="s">
        <v>53</v>
      </c>
      <c r="D30" s="258" t="s">
        <v>288</v>
      </c>
      <c r="E30" s="259">
        <v>1</v>
      </c>
      <c r="F30" s="246" t="s">
        <v>23</v>
      </c>
      <c r="G30" s="246" t="s">
        <v>23</v>
      </c>
      <c r="H30" s="246" t="s">
        <v>23</v>
      </c>
      <c r="I30" s="246" t="s">
        <v>23</v>
      </c>
      <c r="J30" s="246" t="s">
        <v>23</v>
      </c>
      <c r="K30" s="260" t="s">
        <v>289</v>
      </c>
      <c r="L30" s="261" t="s">
        <v>290</v>
      </c>
      <c r="M30" s="257" t="s">
        <v>282</v>
      </c>
      <c r="N30" s="262">
        <v>3191.7510000000002</v>
      </c>
      <c r="O30" s="249" t="s">
        <v>270</v>
      </c>
      <c r="P30" s="262">
        <f>N30</f>
        <v>3191.7510000000002</v>
      </c>
      <c r="Q30" s="257" t="s">
        <v>291</v>
      </c>
      <c r="R30" s="257" t="s">
        <v>291</v>
      </c>
      <c r="S30" s="257">
        <v>8</v>
      </c>
      <c r="T30" s="257">
        <v>8</v>
      </c>
      <c r="U30" s="257" t="s">
        <v>23</v>
      </c>
      <c r="V30" s="263" t="s">
        <v>23</v>
      </c>
      <c r="W30" s="259" t="s">
        <v>23</v>
      </c>
      <c r="X30" s="259" t="s">
        <v>23</v>
      </c>
      <c r="Y30" s="263" t="s">
        <v>23</v>
      </c>
      <c r="Z30" s="264">
        <v>2033.8979999999999</v>
      </c>
      <c r="AA30" s="257" t="s">
        <v>292</v>
      </c>
      <c r="AB30" s="262">
        <v>2400</v>
      </c>
      <c r="AC30" s="262">
        <v>2400</v>
      </c>
      <c r="AD30" s="257" t="s">
        <v>23</v>
      </c>
      <c r="AE30" s="257" t="s">
        <v>23</v>
      </c>
      <c r="AF30" s="267">
        <v>42811</v>
      </c>
      <c r="AG30" s="267">
        <f>AF30</f>
        <v>42811</v>
      </c>
      <c r="AH30" s="267">
        <v>42832</v>
      </c>
      <c r="AI30" s="267">
        <v>42846</v>
      </c>
      <c r="AJ30" s="253" t="s">
        <v>273</v>
      </c>
      <c r="AK30" s="249" t="s">
        <v>274</v>
      </c>
      <c r="AL30" s="265">
        <v>42846</v>
      </c>
      <c r="AM30" s="266" t="s">
        <v>293</v>
      </c>
      <c r="AN30" s="267">
        <v>42857</v>
      </c>
      <c r="AO30" s="265">
        <f>AN30</f>
        <v>42857</v>
      </c>
      <c r="AP30" s="267">
        <f>AO30</f>
        <v>42857</v>
      </c>
      <c r="AQ30" s="265">
        <f>AP30</f>
        <v>42857</v>
      </c>
      <c r="AR30" s="267">
        <v>42915</v>
      </c>
      <c r="AS30" s="259" t="s">
        <v>23</v>
      </c>
      <c r="AT30" s="259" t="s">
        <v>23</v>
      </c>
    </row>
    <row r="31" spans="1:46" ht="151.5" customHeight="1" thickBot="1">
      <c r="A31" s="270">
        <v>4</v>
      </c>
      <c r="B31" s="277" t="s">
        <v>102</v>
      </c>
      <c r="C31" s="268" t="s">
        <v>103</v>
      </c>
      <c r="D31" s="258" t="s">
        <v>279</v>
      </c>
      <c r="E31" s="259">
        <v>1</v>
      </c>
      <c r="F31" s="246" t="s">
        <v>23</v>
      </c>
      <c r="G31" s="246" t="s">
        <v>23</v>
      </c>
      <c r="H31" s="246" t="s">
        <v>23</v>
      </c>
      <c r="I31" s="246" t="s">
        <v>23</v>
      </c>
      <c r="J31" s="246" t="s">
        <v>23</v>
      </c>
      <c r="K31" s="260" t="s">
        <v>268</v>
      </c>
      <c r="L31" s="261" t="s">
        <v>294</v>
      </c>
      <c r="M31" s="257" t="s">
        <v>282</v>
      </c>
      <c r="N31" s="262">
        <v>228.69200000000001</v>
      </c>
      <c r="O31" s="249" t="s">
        <v>270</v>
      </c>
      <c r="P31" s="262">
        <f>N31</f>
        <v>228.69200000000001</v>
      </c>
      <c r="Q31" s="257" t="s">
        <v>272</v>
      </c>
      <c r="R31" s="257" t="s">
        <v>272</v>
      </c>
      <c r="S31" s="257">
        <v>1</v>
      </c>
      <c r="T31" s="257">
        <v>1</v>
      </c>
      <c r="U31" s="257" t="str">
        <f>U28</f>
        <v>ООО "ВТД Гранит-Микро"</v>
      </c>
      <c r="V31" s="263">
        <f>N31</f>
        <v>228.69200000000001</v>
      </c>
      <c r="W31" s="259" t="s">
        <v>23</v>
      </c>
      <c r="X31" s="259" t="s">
        <v>23</v>
      </c>
      <c r="Y31" s="263" t="s">
        <v>23</v>
      </c>
      <c r="Z31" s="264">
        <f>V31</f>
        <v>228.69200000000001</v>
      </c>
      <c r="AA31" s="257" t="str">
        <f>U31</f>
        <v>ООО "ВТД Гранит-Микро"</v>
      </c>
      <c r="AB31" s="262">
        <v>269.85700000000003</v>
      </c>
      <c r="AC31" s="262">
        <v>269.85700000000003</v>
      </c>
      <c r="AD31" s="257" t="s">
        <v>23</v>
      </c>
      <c r="AE31" s="257" t="s">
        <v>23</v>
      </c>
      <c r="AF31" s="257" t="s">
        <v>23</v>
      </c>
      <c r="AG31" s="257" t="s">
        <v>23</v>
      </c>
      <c r="AH31" s="257" t="s">
        <v>23</v>
      </c>
      <c r="AI31" s="257" t="s">
        <v>23</v>
      </c>
      <c r="AJ31" s="253" t="s">
        <v>273</v>
      </c>
      <c r="AK31" s="249" t="s">
        <v>274</v>
      </c>
      <c r="AL31" s="265">
        <v>42838</v>
      </c>
      <c r="AM31" s="266" t="s">
        <v>295</v>
      </c>
      <c r="AN31" s="267">
        <v>42839</v>
      </c>
      <c r="AO31" s="265">
        <f>AN31</f>
        <v>42839</v>
      </c>
      <c r="AP31" s="267">
        <f>AN31</f>
        <v>42839</v>
      </c>
      <c r="AQ31" s="265">
        <f>AN31</f>
        <v>42839</v>
      </c>
      <c r="AR31" s="267">
        <v>42901</v>
      </c>
      <c r="AS31" s="259" t="s">
        <v>23</v>
      </c>
      <c r="AT31" s="259" t="s">
        <v>23</v>
      </c>
    </row>
    <row r="32" spans="1:46">
      <c r="A32" s="243"/>
      <c r="B32" s="271"/>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row>
  </sheetData>
  <autoFilter ref="A27:AT32"/>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2017-07-31T08:43:21Z</dcterms:created>
  <dcterms:modified xsi:type="dcterms:W3CDTF">2017-08-03T09:29:30Z</dcterms:modified>
</cp:coreProperties>
</file>